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<sst xmlns="http://schemas.openxmlformats.org/spreadsheetml/2006/main" count="4386" uniqueCount="1047">
  <si>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</si>
  <si>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</si>
  <si>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</si>
  <si>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</si>
  <si>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</si>
  <si>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</si>
  <si>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</si>
  <si>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</si>
  <si>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</si>
  <si>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</si>
  <si>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</si>
  <si>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</si>
  <si>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</si>
  <si>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</si>
  <si>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</si>
  <si>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</si>
  <si>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</si>
  <si>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</si>
  <si>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</si>
  <si>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</si>
  <si>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</si>
  <si>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</si>
  <si>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</si>
  <si>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</si>
  <si>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</si>
  <si>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</si>
  <si>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</si>
  <si>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</si>
  <si>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</si>
  <si>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</si>
  <si>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</si>
  <si>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</si>
  <si>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</si>
  <si>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</si>
  <si>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</si>
  <si>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</si>
  <si>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</si>
  <si>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</si>
  <si>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</si>
  <si>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</si>
  <si>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</si>
  <si>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</si>
  <si>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</si>
  <si>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</si>
  <si>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</si>
  <si>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</si>
  <si>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</si>
  <si>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</si>
  <si>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</si>
  <si>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</si>
  <si>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</si>
  <si>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</si>
  <si>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</si>
  <si>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</si>
  <si>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</si>
  <si>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</si>
  <si>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</si>
  <si>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</si>
  <si>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</si>
  <si>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</si>
  <si>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</si>
  <si>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</si>
  <si>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</si>
  <si>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</si>
  <si>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</si>
  <si>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</si>
  <si>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</si>
  <si>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</si>
  <si>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</si>
  <si>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</si>
  <si>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</si>
  <si>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</si>
  <si>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</si>
  <si>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</si>
  <si>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</si>
  <si>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</si>
  <si>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</si>
  <si>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</si>
  <si>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</si>
  <si>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</si>
  <si>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</si>
  <si>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</si>
  <si>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</si>
  <si>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</si>
  <si>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</si>
  <si>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</si>
  <si>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</si>
  <si>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</si>
  <si>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</si>
  <si>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</si>
  <si>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</si>
  <si>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</si>
  <si>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</si>
  <si>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</si>
  <si>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</si>
  <si>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</si>
  <si>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</si>
  <si>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</si>
  <si>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</si>
  <si>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</si>
  <si>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</si>
  <si>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</si>
  <si>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</si>
  <si>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</si>
  <si>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</si>
  <si>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</si>
  <si>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</si>
  <si>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</si>
  <si>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</si>
  <si>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</si>
  <si>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</si>
  <si>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</si>
  <si>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</si>
  <si>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</si>
  <si>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</si>
  <si>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</si>
  <si>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</si>
  <si>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</si>
  <si>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</si>
  <si>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</si>
  <si>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</si>
  <si>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</si>
  <si>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</si>
  <si>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</si>
  <si>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</si>
  <si>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</si>
  <si>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</si>
  <si>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</si>
  <si>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</si>
  <si>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</si>
  <si>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</si>
  <si>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</si>
  <si>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</si>
  <si>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</si>
  <si>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</si>
  <si>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</si>
  <si>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</si>
  <si>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</si>
  <si>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</si>
  <si>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</si>
  <si>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</si>
  <si>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</si>
  <si>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</si>
  <si>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</si>
  <si>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</si>
  <si>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</si>
  <si>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</si>
  <si>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</si>
  <si>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</si>
  <si>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</si>
  <si>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</si>
  <si>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</si>
  <si>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</si>
  <si>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</si>
  <si>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</si>
  <si>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</si>
  <si>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</si>
  <si>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</si>
  <si>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</si>
  <si>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</si>
  <si>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</si>
  <si>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</si>
  <si>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</si>
  <si>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</si>
  <si>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</si>
  <si>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</si>
  <si>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</si>
  <si>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</si>
  <si>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</si>
  <si>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</si>
  <si>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</si>
  <si>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</si>
  <si>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</si>
  <si>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</si>
  <si>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</si>
  <si>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</si>
  <si>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</si>
  <si>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</si>
  <si>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</si>
  <si>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</si>
  <si>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</si>
  <si>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</si>
  <si>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</si>
  <si>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</si>
  <si>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</si>
  <si>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</si>
  <si>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</si>
  <si>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</si>
  <si>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</si>
  <si>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</si>
  <si>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</si>
  <si>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</si>
  <si>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</si>
  <si>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</si>
  <si>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</si>
  <si>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</si>
  <si>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</si>
  <si>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</si>
  <si>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</si>
  <si>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</si>
  <si>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</si>
  <si>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</si>
  <si>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</si>
  <si>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</si>
  <si>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</si>
  <si>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</si>
  <si>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</si>
  <si>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</si>
  <si>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</si>
  <si>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</si>
  <si>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</si>
  <si>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</si>
  <si>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</si>
  <si>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</si>
  <si>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</si>
  <si>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</si>
  <si>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</si>
  <si>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</si>
  <si>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</si>
  <si>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</si>
  <si>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</si>
  <si>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</si>
  <si>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</si>
  <si>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</si>
  <si>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</si>
  <si>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</si>
  <si>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</si>
  <si>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</si>
  <si>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</si>
  <si>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</si>
  <si>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</si>
  <si>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</si>
  <si>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</si>
  <si>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</si>
  <si>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</si>
  <si>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</si>
  <si>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</si>
  <si>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</si>
  <si>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</si>
  <si>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</si>
  <si>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</si>
  <si>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</si>
  <si>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</si>
  <si>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</si>
  <si>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</si>
  <si>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</si>
  <si>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</si>
  <si>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</si>
  <si>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</si>
  <si>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</si>
  <si>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</si>
  <si>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</si>
  <si>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</si>
  <si>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</si>
  <si>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</si>
  <si>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</si>
  <si>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</si>
  <si>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</si>
  <si>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</si>
  <si>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</si>
  <si>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</si>
  <si>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</si>
  <si>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</si>
  <si>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</si>
  <si>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</si>
  <si>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</si>
  <si>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</si>
  <si>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</si>
  <si>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</si>
  <si>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</si>
  <si>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</si>
  <si>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</si>
  <si>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</si>
  <si>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</si>
  <si>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</si>
  <si>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</si>
  <si>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</si>
  <si>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</si>
  <si>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</si>
  <si>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</si>
  <si>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</si>
  <si>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</si>
  <si>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</si>
  <si>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</si>
  <si>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</si>
  <si>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</si>
  <si>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</si>
  <si>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</si>
  <si>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</si>
  <si>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</si>
  <si>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</si>
  <si>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</si>
  <si>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</si>
  <si>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</si>
  <si>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</si>
  <si>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</si>
  <si>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</si>
  <si>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</si>
  <si>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</si>
  <si>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</si>
  <si>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</si>
  <si>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</si>
  <si>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</si>
  <si>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</si>
  <si>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</si>
  <si>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</si>
  <si>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</si>
  <si>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</si>
  <si>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</si>
  <si>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</si>
  <si>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</si>
  <si>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</si>
  <si>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</si>
  <si>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</si>
  <si>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</si>
  <si>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</si>
  <si>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</si>
  <si>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</si>
  <si>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</si>
  <si>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</si>
  <si>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</si>
  <si>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</si>
  <si>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</si>
  <si>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</si>
  <si>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</si>
  <si>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</si>
  <si>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</si>
  <si>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</si>
  <si>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</si>
  <si>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</si>
  <si>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</si>
  <si>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</si>
  <si>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</si>
  <si>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</si>
  <si>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</si>
  <si>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</si>
  <si>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</si>
  <si>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</si>
  <si>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</si>
  <si>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</si>
  <si>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</si>
  <si>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</si>
  <si>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</si>
  <si>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</si>
  <si>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</si>
  <si>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</si>
  <si>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</si>
  <si>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</si>
  <si>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</si>
  <si>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</si>
  <si>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</si>
  <si>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</si>
  <si>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</si>
  <si>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</si>
  <si>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</si>
  <si>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</si>
  <si>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</si>
  <si>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</si>
  <si>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</si>
  <si>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</si>
  <si>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</si>
  <si>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</si>
  <si>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</si>
  <si>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</si>
  <si>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</si>
  <si>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</si>
  <si>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</si>
  <si>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</si>
  <si>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</si>
  <si>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</si>
  <si>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</si>
  <si>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</si>
  <si>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</si>
  <si>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</si>
  <si>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</si>
  <si>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</si>
  <si>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</si>
  <si>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</si>
  <si>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</si>
  <si>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</si>
  <si>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</si>
  <si>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</si>
  <si>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</si>
  <si>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</si>
  <si>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</si>
  <si>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</si>
  <si>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</si>
  <si>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</si>
  <si>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</si>
  <si>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</si>
  <si>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</si>
  <si>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</si>
  <si>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</si>
  <si>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</si>
  <si>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</si>
  <si>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</si>
  <si>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</si>
  <si>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</si>
  <si>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</si>
  <si>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</si>
  <si>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</si>
  <si>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</si>
  <si>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</si>
  <si>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</si>
  <si>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</si>
  <si>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</si>
  <si>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</si>
  <si>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</si>
  <si>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</si>
  <si>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</si>
  <si>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</si>
  <si>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</si>
  <si>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</si>
  <si>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</si>
  <si>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</si>
  <si>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</si>
  <si>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</si>
  <si>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</si>
  <si>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</si>
  <si>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</si>
  <si>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</si>
  <si>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</si>
  <si>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</si>
  <si>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</si>
  <si>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</si>
  <si>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</si>
  <si>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</si>
  <si>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</si>
  <si>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</si>
  <si>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</si>
  <si>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</si>
  <si>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</si>
  <si>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</si>
  <si>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</si>
  <si>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</si>
  <si>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</si>
  <si>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</si>
  <si>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</si>
  <si>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</si>
  <si>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</si>
  <si>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</si>
  <si>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</si>
  <si>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</si>
  <si>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</si>
  <si>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</si>
  <si>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</si>
  <si>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</si>
  <si>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</si>
  <si>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</si>
  <si>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</si>
  <si>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</si>
  <si>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</si>
  <si>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</si>
  <si>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</si>
  <si>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</si>
  <si>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</si>
  <si>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</si>
  <si>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</si>
  <si>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</si>
  <si>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</si>
  <si>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</si>
  <si>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</si>
  <si>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</si>
  <si>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</si>
  <si>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</si>
  <si>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</si>
  <si>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</si>
  <si>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</si>
  <si>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</si>
  <si>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</si>
  <si>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</si>
  <si>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</si>
  <si>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</si>
  <si>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</si>
  <si>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</si>
  <si>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</si>
  <si>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</si>
  <si>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</si>
  <si>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</si>
  <si>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</si>
  <si>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</si>
  <si>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</si>
  <si>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</si>
  <si>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</si>
  <si>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</si>
  <si>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</si>
  <si>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</si>
  <si>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</si>
  <si>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</si>
  <si>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</si>
  <si>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</si>
  <si>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</si>
  <si>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</si>
  <si>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</si>
  <si>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</si>
  <si>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</si>
  <si>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</si>
  <si>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</si>
  <si>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</si>
  <si>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</si>
  <si>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</si>
  <si>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</si>
  <si>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</si>
  <si>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</si>
  <si>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</si>
  <si>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</si>
  <si>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</si>
  <si>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</si>
  <si>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</si>
  <si>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</si>
  <si>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</si>
  <si>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</si>
  <si>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</si>
  <si>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</si>
  <si>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</si>
  <si>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</si>
  <si>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</si>
  <si>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</si>
  <si>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</si>
  <si>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</si>
  <si>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</si>
  <si>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</si>
  <si>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</si>
  <si>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</si>
  <si>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</si>
  <si>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</si>
  <si>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</si>
  <si>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</si>
  <si>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</si>
  <si>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</si>
  <si>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</si>
  <si>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</si>
  <si>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</si>
  <si>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</si>
  <si>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</si>
  <si>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</si>
  <si>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</si>
  <si>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</si>
  <si>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</si>
  <si>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</si>
  <si>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</si>
  <si>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</si>
  <si>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</si>
  <si>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</si>
  <si>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</si>
  <si>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</si>
  <si>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</si>
  <si>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</si>
  <si>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</si>
  <si>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</si>
  <si>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</si>
  <si>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</si>
  <si>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</si>
  <si>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</si>
  <si>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</si>
  <si>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</si>
  <si>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</si>
  <si>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</si>
  <si>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</si>
  <si>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</si>
  <si>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</si>
  <si>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</si>
  <si>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</si>
  <si>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</si>
  <si>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</si>
  <si>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</si>
  <si>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</si>
  <si>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</si>
  <si>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</si>
  <si>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</si>
  <si>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</si>
  <si>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</si>
  <si>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</si>
  <si>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</si>
  <si>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</si>
  <si>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</si>
  <si>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</si>
  <si>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</si>
  <si>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</si>
  <si>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</si>
  <si>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</si>
  <si>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</si>
  <si>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</si>
  <si>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</si>
  <si>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</si>
  <si>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</si>
  <si>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</si>
  <si>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</si>
  <si>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</si>
  <si>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</si>
  <si>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</si>
  <si>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</si>
  <si>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</si>
  <si>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</si>
  <si>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</si>
  <si>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</si>
  <si>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</si>
  <si>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</si>
  <si>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</si>
  <si>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</si>
  <si>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</si>
  <si>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</si>
  <si>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</si>
  <si>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</si>
  <si>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</si>
  <si>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</si>
  <si>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</si>
  <si>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</si>
  <si>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</si>
  <si>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</si>
  <si>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</si>
  <si>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</si>
  <si>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</si>
  <si>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</si>
  <si>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</si>
  <si>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</si>
  <si>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</si>
  <si>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</si>
  <si>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</si>
  <si>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</si>
  <si>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</si>
  <si>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</si>
  <si>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</si>
  <si>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</si>
  <si>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</si>
  <si>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</si>
  <si>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</si>
  <si>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</si>
  <si>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</si>
  <si>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</si>
  <si>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</si>
  <si>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</si>
  <si>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</si>
  <si>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</si>
  <si>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</si>
  <si>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</si>
  <si>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</si>
  <si>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</si>
  <si>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</si>
  <si>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</si>
  <si>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</si>
  <si>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</si>
  <si>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</si>
  <si>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</si>
  <si>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</si>
  <si>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</si>
  <si>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</si>
  <si>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</si>
  <si>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</si>
  <si>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</si>
  <si>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</si>
  <si>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</si>
  <si>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</si>
  <si>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</si>
  <si>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</si>
  <si>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</si>
  <si>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</si>
  <si>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</si>
  <si>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</si>
  <si>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</si>
  <si>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</si>
  <si>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</si>
  <si>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</si>
  <si>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</si>
  <si>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</si>
  <si>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</si>
  <si>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</si>
  <si>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</si>
  <si>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</si>
  <si>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</si>
  <si>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</si>
  <si>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</si>
  <si>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</si>
  <si>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</si>
  <si>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</si>
  <si>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</si>
  <si>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</si>
  <si>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</si>
  <si>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</si>
  <si>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</si>
  <si>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</si>
  <si>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</si>
  <si>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</si>
  <si>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</si>
  <si>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</si>
  <si>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</si>
  <si>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</si>
  <si>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</si>
  <si>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</si>
  <si>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</si>
  <si>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</si>
  <si>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</si>
  <si>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</si>
  <si>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</si>
  <si>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</si>
  <si>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</si>
  <si>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</si>
  <si>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</si>
  <si>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</si>
  <si>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</si>
  <si>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</si>
  <si>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</si>
  <si>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</si>
  <si>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</si>
  <si>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</si>
  <si>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</si>
  <si>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</si>
  <si>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</si>
  <si>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</si>
  <si>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</si>
  <si>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</si>
  <si>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</si>
  <si>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</si>
  <si>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</si>
  <si>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</si>
  <si>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</si>
  <si>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</si>
  <si>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</si>
  <si>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</si>
  <si>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</si>
  <si>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</si>
  <si>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</si>
  <si>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</si>
  <si>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</si>
  <si>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</si>
  <si>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</si>
  <si>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</si>
  <si>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</si>
  <si>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</si>
  <si>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</si>
  <si>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</si>
  <si>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</si>
  <si>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</si>
  <si>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</si>
  <si>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</si>
  <si>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</si>
  <si>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</si>
  <si>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</si>
  <si>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</si>
  <si>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</si>
  <si>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</si>
  <si>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</si>
  <si>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</si>
  <si>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</si>
  <si>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</si>
  <si>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</si>
  <si>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</si>
  <si>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</si>
  <si>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</si>
  <si>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</si>
  <si>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</si>
  <si>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</si>
  <si>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</si>
  <si>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</si>
  <si>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</si>
  <si>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</si>
  <si>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</si>
  <si>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</si>
  <si>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</si>
  <si>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孙涛</t>
  </si>
  <si>
    <t>坐落：</t>
  </si>
  <si>
    <t>容城县午方北庄村</t>
  </si>
  <si>
    <t>调查编号：</t>
  </si>
  <si>
    <t>0201015-01-03-0033</t>
  </si>
  <si>
    <t>价值时点：</t>
  </si>
  <si>
    <t>2024年10月24日</t>
  </si>
  <si>
    <t>报告编号：</t>
  </si>
  <si>
    <t>康正（容城县）2024评字第7号-午方北庄村</t>
  </si>
  <si>
    <t>3-23</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</si>
  <si>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</si>
  <si>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</si>
  <si>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</si>
  <si>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</si>
  <si>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</si>
  <si>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</si>
  <si>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</si>
  <si>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</si>
  <si>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</si>
  <si>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</si>
  <si>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</si>
  <si>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</si>
  <si>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</si>
  <si>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</si>
  <si>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</si>
  <si>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</si>
  <si>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</si>
  <si>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</si>
  <si>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</si>
  <si>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</si>
  <si>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</si>
  <si>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</si>
  <si>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</si>
  <si>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</si>
  <si>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</si>
  <si>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</si>
  <si>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</si>
  <si>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</si>
  <si>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</si>
  <si>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</si>
  <si>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</si>
  <si>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</si>
  <si>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</si>
  <si>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</si>
  <si>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</si>
  <si>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</si>
  <si>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</si>
  <si>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</si>
  <si>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</si>
  <si>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</si>
  <si>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</si>
  <si>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</si>
  <si>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</si>
  <si>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</si>
  <si>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</si>
  <si>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</si>
  <si>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</si>
  <si>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</si>
  <si>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</si>
  <si>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</si>
  <si>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</si>
  <si>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</si>
  <si>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</si>
  <si>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</si>
  <si>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</si>
  <si>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</si>
  <si>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</si>
  <si>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</si>
  <si>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</si>
  <si>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</si>
  <si>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</si>
  <si>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</si>
  <si>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</si>
  <si>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</si>
  <si>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</si>
  <si>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</si>
  <si>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</si>
  <si>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</si>
  <si>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</si>
  <si>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</si>
  <si>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</si>
  <si>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</si>
  <si>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</si>
  <si>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</si>
  <si>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</si>
  <si>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</si>
  <si>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</si>
  <si>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</si>
  <si>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</si>
  <si>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</si>
  <si>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</si>
  <si>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</si>
  <si>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</si>
  <si>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</si>
  <si>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</si>
  <si>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</si>
  <si>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</si>
  <si>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</si>
  <si>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</si>
  <si>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</si>
  <si>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</si>
  <si>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</si>
  <si>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</si>
  <si>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</si>
  <si>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</si>
  <si>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</si>
  <si>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铝合金</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</si>
  <si>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</si>
  <si>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</si>
  <si>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</si>
  <si>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</si>
  <si>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</si>
  <si>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</si>
  <si>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</si>
  <si>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</si>
  <si>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</si>
  <si>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</si>
  <si>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</si>
  <si>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</si>
  <si>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</si>
  <si>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</si>
  <si>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</si>
  <si>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</si>
  <si>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</si>
  <si>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</si>
  <si>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</si>
  <si>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</si>
  <si>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</si>
  <si>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</si>
  <si>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</si>
  <si>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</si>
  <si>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</si>
  <si>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</si>
  <si>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</si>
  <si>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</si>
  <si>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</si>
  <si>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</si>
  <si>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</si>
  <si>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</si>
  <si>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</si>
  <si>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</si>
  <si>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</si>
  <si>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</si>
  <si>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</si>
  <si>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</si>
  <si>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</si>
  <si>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</si>
  <si>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</si>
  <si>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</si>
  <si>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F2-1</t>
  </si>
  <si>
    <t>砖混一等</t>
  </si>
  <si>
    <t>框架二等</t>
  </si>
  <si>
    <t>短边1面</t>
  </si>
  <si>
    <t>短边2面</t>
  </si>
  <si>
    <t>？</t>
  </si>
  <si>
    <t>5米</t>
  </si>
  <si>
    <t>房屋2修正值</t>
  </si>
  <si>
    <t>F2-2</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</si>
  <si>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</si>
  <si>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</si>
  <si>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</si>
  <si>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</si>
  <si>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</si>
  <si>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</si>
  <si>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</si>
  <si>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</si>
  <si>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</si>
  <si>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</si>
  <si>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</si>
  <si>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</si>
  <si>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</si>
  <si>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</si>
  <si>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</si>
  <si>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</si>
  <si>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</si>
  <si>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</si>
  <si>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</si>
  <si>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</si>
  <si>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</si>
  <si>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</si>
  <si>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</si>
  <si>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</si>
  <si>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</si>
  <si>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</si>
  <si>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</si>
  <si>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</si>
  <si>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</si>
  <si>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</si>
  <si>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</si>
  <si>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</si>
  <si>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</si>
  <si>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</si>
  <si>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</si>
  <si>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</si>
  <si>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</si>
  <si>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</si>
  <si>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</si>
  <si>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</si>
  <si>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</si>
  <si>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</si>
  <si>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</si>
  <si>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</si>
  <si>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</si>
  <si>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</si>
  <si>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</si>
  <si>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</si>
  <si>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</si>
  <si>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</si>
  <si>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</si>
  <si>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</si>
  <si>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</si>
  <si>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</si>
  <si>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</si>
  <si>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</si>
  <si>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</si>
  <si>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</si>
  <si>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</si>
  <si>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</si>
  <si>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</si>
  <si>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</si>
  <si>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</si>
  <si>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</si>
  <si>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</si>
  <si>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</si>
  <si>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</si>
  <si>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</si>
  <si>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</si>
  <si>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</si>
  <si>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</si>
  <si>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</si>
  <si>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</si>
  <si>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</si>
  <si>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</si>
  <si>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</si>
  <si>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</si>
  <si>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</si>
  <si>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</si>
  <si>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</si>
  <si>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</si>
  <si>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</si>
  <si>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</si>
  <si>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</si>
  <si>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</si>
  <si>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</si>
  <si>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</si>
  <si>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</si>
  <si>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</si>
  <si>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</si>
  <si>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</si>
  <si>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</si>
  <si>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</si>
  <si>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</si>
  <si>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</si>
  <si>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</si>
  <si>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</si>
  <si>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</si>
  <si>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</si>
  <si>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</si>
  <si>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</si>
  <si>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</si>
  <si>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P3</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</si>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</sst>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rgb="FF000000"/>
      <name val="宋体"/>
      <charset val="134"/>
    </font>
    <font>
      <sz val="12"/>
      <color indexed="8"/>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0201015-01-03-0033</v>
      </c>
      <c r="C2" s="335">
        <f>输机表!P2</f>
        <v>0</v>
      </c>
      <c r="D2" s="335" t="str">
        <f>输机表!U2&amp;输机表!Y2</f>
        <v>康正（容城县）2024评字第7号-午方北庄村3-23</v>
      </c>
      <c r="E2" s="335" t="str">
        <f>输机表!D2</f>
        <v>孙涛</v>
      </c>
      <c r="F2" s="335" t="str">
        <f>输机表!F2</f>
        <v>容城县午方北庄村</v>
      </c>
      <c r="G2" s="335">
        <f ca="1">结果通知单!C12</f>
        <v>467.11</v>
      </c>
      <c r="H2" s="335">
        <f ca="1">结果通知单!N7</f>
        <v>467.11</v>
      </c>
      <c r="I2" s="335">
        <f ca="1">结果通知单!O7</f>
        <v>0</v>
      </c>
      <c r="J2" s="335">
        <f ca="1">结果通知单!P7</f>
        <v>0</v>
      </c>
      <c r="K2" s="335">
        <f ca="1">结果通知单!G12</f>
        <v>655571</v>
      </c>
      <c r="L2" s="335">
        <f ca="1">结果通知单!G41</f>
        <v>61609</v>
      </c>
      <c r="M2" s="335">
        <f ca="1">IF(K2+L2=结果通知单!C42,K2+L2,"请检查")</f>
        <v>717180</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A198" workbookViewId="0">
      <selection activeCell="G217" sqref="G217:H21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3.5</v>
      </c>
      <c r="F4" s="87" t="s">
        <v>863</v>
      </c>
      <c r="G4" s="87" t="s">
        <v>864</v>
      </c>
      <c r="H4" s="87" t="s">
        <v>865</v>
      </c>
      <c r="I4" s="87">
        <v>37</v>
      </c>
      <c r="J4" s="87">
        <v>4</v>
      </c>
      <c r="K4" s="87" t="s">
        <v>866</v>
      </c>
      <c r="L4" s="87" t="s">
        <v>867</v>
      </c>
      <c r="M4" s="87">
        <v>0.5</v>
      </c>
      <c r="N4" s="87">
        <v>0.5</v>
      </c>
      <c r="O4" s="87" t="s">
        <v>868</v>
      </c>
      <c r="P4" s="87" t="s">
        <v>868</v>
      </c>
      <c r="Q4" s="87" t="s">
        <v>869</v>
      </c>
      <c r="R4" s="87" t="s">
        <v>868</v>
      </c>
      <c r="S4" s="124">
        <v>114.45</v>
      </c>
      <c r="T4" s="124" t="s">
        <v>870</v>
      </c>
      <c r="U4" s="124"/>
      <c r="V4" s="125"/>
      <c r="W4" s="91">
        <f>ROUND(F5*ROUND(E5+G5+H5+I5+J5+K5+L5+M5+N5+O5+P5+Q5+R5+U5+T5+1,3)*V5,0)</f>
        <v>1080</v>
      </c>
      <c r="X4" s="126">
        <f>ROUND(L60/S4,0)</f>
        <v>140</v>
      </c>
      <c r="Y4" s="126">
        <f>W4+X4</f>
        <v>1220</v>
      </c>
      <c r="Z4" s="143">
        <f>ROUND(Y4*S4,0)</f>
        <v>139629</v>
      </c>
      <c r="AA4" s="144">
        <f>IF(Q4="无",0,IF(Q4="地暖",0,S4))</f>
        <v>114.45</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878</v>
      </c>
      <c r="BL4" s="162" t="s">
        <v>873</v>
      </c>
      <c r="BM4" s="162" t="s">
        <v>874</v>
      </c>
      <c r="BN4" s="162" t="s">
        <v>879</v>
      </c>
      <c r="BO4" s="162" t="s">
        <v>867</v>
      </c>
      <c r="BP4" s="162" t="s">
        <v>869</v>
      </c>
      <c r="BQ4" s="162" t="s">
        <v>880</v>
      </c>
      <c r="BR4" s="162" t="s">
        <v>881</v>
      </c>
      <c r="BS4" s="162" t="s">
        <v>868</v>
      </c>
      <c r="BT4" s="224" t="s">
        <v>867</v>
      </c>
      <c r="BU4" s="162" t="s">
        <v>868</v>
      </c>
      <c r="BV4" s="162" t="s">
        <v>867</v>
      </c>
      <c r="BW4" s="162" t="s">
        <v>868</v>
      </c>
      <c r="BX4" s="162" t="s">
        <v>867</v>
      </c>
      <c r="BY4" s="161" t="s">
        <v>871</v>
      </c>
      <c r="BZ4" s="161" t="s">
        <v>872</v>
      </c>
      <c r="CA4" s="161" t="s">
        <v>871</v>
      </c>
      <c r="CB4" s="161" t="s">
        <v>867</v>
      </c>
      <c r="CC4" s="161" t="s">
        <v>882</v>
      </c>
      <c r="CD4" s="161" t="s">
        <v>883</v>
      </c>
      <c r="CE4" s="161" t="s">
        <v>884</v>
      </c>
      <c r="CF4" s="161" t="s">
        <v>865</v>
      </c>
      <c r="CG4" s="161" t="s">
        <v>885</v>
      </c>
      <c r="CH4" s="232" t="s">
        <v>886</v>
      </c>
      <c r="CI4" s="161" t="s">
        <v>887</v>
      </c>
      <c r="CJ4" s="161" t="s">
        <v>888</v>
      </c>
      <c r="CK4" s="161" t="s">
        <v>889</v>
      </c>
      <c r="CL4" s="162" t="s">
        <v>881</v>
      </c>
      <c r="CM4" s="161" t="s">
        <v>871</v>
      </c>
      <c r="CN4" s="162" t="s">
        <v>872</v>
      </c>
      <c r="CO4" s="161" t="s">
        <v>871</v>
      </c>
      <c r="CP4" s="162" t="s">
        <v>872</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0.02</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0.88</v>
      </c>
      <c r="W5" s="91"/>
      <c r="X5" s="126"/>
      <c r="Y5" s="91"/>
      <c r="Z5" s="147"/>
      <c r="AA5" s="148">
        <f>AA4/S4</f>
        <v>1</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4</v>
      </c>
      <c r="E6" s="87">
        <v>3.8</v>
      </c>
      <c r="F6" s="87" t="s">
        <v>909</v>
      </c>
      <c r="G6" s="87" t="s">
        <v>878</v>
      </c>
      <c r="H6" s="87" t="s">
        <v>865</v>
      </c>
      <c r="I6" s="87">
        <v>37</v>
      </c>
      <c r="J6" s="87">
        <v>3</v>
      </c>
      <c r="K6" s="87" t="s">
        <v>866</v>
      </c>
      <c r="L6" s="87" t="s">
        <v>867</v>
      </c>
      <c r="M6" s="87">
        <v>0.5</v>
      </c>
      <c r="N6" s="87">
        <v>0.5</v>
      </c>
      <c r="O6" s="87" t="s">
        <v>868</v>
      </c>
      <c r="P6" s="87" t="s">
        <v>868</v>
      </c>
      <c r="Q6" s="87" t="s">
        <v>880</v>
      </c>
      <c r="R6" s="87" t="s">
        <v>868</v>
      </c>
      <c r="S6" s="124">
        <v>166.83</v>
      </c>
      <c r="T6" s="124" t="s">
        <v>870</v>
      </c>
      <c r="U6" s="124"/>
      <c r="V6" s="125"/>
      <c r="W6" s="129">
        <f>ROUND(F7*ROUND(E7+G7+H7+I7+J7+K7+L7+M7+N7+O7+P7+Q7+R7+U7+T7+1,3)*V7,0)</f>
        <v>1257</v>
      </c>
      <c r="X6" s="130">
        <f>ROUND(X60/S6,0)</f>
        <v>357</v>
      </c>
      <c r="Y6" s="126">
        <f t="shared" ref="Y6" si="3">W6+X6</f>
        <v>1614</v>
      </c>
      <c r="Z6" s="143">
        <f t="shared" ref="Z6" si="4">ROUND(Y6*S6,0)</f>
        <v>269264</v>
      </c>
      <c r="AA6" s="144">
        <f>IF(Q6="无",0,IF(Q6="地暖",0,S6))</f>
        <v>0</v>
      </c>
      <c r="AB6" s="144">
        <f>IF(Q6="无",0,IF(Q6="暖气片",0,S6))</f>
        <v>166.83</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0.04</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0.02</v>
      </c>
      <c r="O7" s="92">
        <f>VLOOKUP(F6,系数区域,VLOOKUP(O6,上水列数,2,0),0)</f>
        <v>0</v>
      </c>
      <c r="P7" s="92">
        <f>VLOOKUP(F6,系数区域,VLOOKUP(P6,下水列数,2,0),0)</f>
        <v>0</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v>
      </c>
      <c r="U7" s="127">
        <f>EO7</f>
        <v>0</v>
      </c>
      <c r="V7" s="128">
        <v>0.93</v>
      </c>
      <c r="W7" s="131"/>
      <c r="X7" s="132"/>
      <c r="Y7" s="91"/>
      <c r="Z7" s="147"/>
      <c r="AA7" s="148">
        <f>AA6/S6</f>
        <v>0</v>
      </c>
      <c r="AB7" s="148">
        <f>AB6/S6</f>
        <v>1</v>
      </c>
      <c r="AC7" s="149">
        <v>1</v>
      </c>
      <c r="AD7" s="148">
        <f>IF(AD6="","",1-AC7)</f>
        <v>0</v>
      </c>
      <c r="AE7" s="148">
        <f>1/AE6</f>
        <v>1</v>
      </c>
      <c r="AF7" s="150"/>
      <c r="AG7" s="166">
        <f>IF(AG6="有",0.5,1)</f>
        <v>1</v>
      </c>
      <c r="AH7" s="167" t="s">
        <v>909</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4</v>
      </c>
      <c r="E8" s="87">
        <v>3.5</v>
      </c>
      <c r="F8" s="87" t="s">
        <v>909</v>
      </c>
      <c r="G8" s="87" t="s">
        <v>878</v>
      </c>
      <c r="H8" s="87" t="s">
        <v>865</v>
      </c>
      <c r="I8" s="87">
        <v>37</v>
      </c>
      <c r="J8" s="87">
        <v>3</v>
      </c>
      <c r="K8" s="87" t="s">
        <v>866</v>
      </c>
      <c r="L8" s="87" t="s">
        <v>867</v>
      </c>
      <c r="M8" s="87">
        <v>0.5</v>
      </c>
      <c r="N8" s="87">
        <v>0.3</v>
      </c>
      <c r="O8" s="87" t="s">
        <v>867</v>
      </c>
      <c r="P8" s="87" t="s">
        <v>867</v>
      </c>
      <c r="Q8" s="87" t="s">
        <v>869</v>
      </c>
      <c r="R8" s="87" t="s">
        <v>868</v>
      </c>
      <c r="S8" s="124">
        <v>185.83</v>
      </c>
      <c r="T8" s="124" t="s">
        <v>870</v>
      </c>
      <c r="U8" s="124"/>
      <c r="V8" s="125"/>
      <c r="W8" s="129">
        <f>ROUND(F9*ROUND(E9+G9+H9+I9+J9+K9+L9+M9+N9+O9+P9+Q9+R9+U9+T9+1,3)*V9,0)</f>
        <v>1142</v>
      </c>
      <c r="X8" s="130">
        <f>ROUND(L92/S8,0)</f>
        <v>186</v>
      </c>
      <c r="Y8" s="126">
        <f t="shared" ref="Y8" si="7">W8+X8</f>
        <v>1328</v>
      </c>
      <c r="Z8" s="143">
        <f t="shared" ref="Z8" si="8">ROUND(Y8*S8,0)</f>
        <v>246782</v>
      </c>
      <c r="AA8" s="144">
        <f>IF(Q8="无",0,IF(Q8="地暖",0,S8))</f>
        <v>185.83</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884</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v>
      </c>
      <c r="O9" s="92">
        <f>VLOOKUP(F8,系数区域,VLOOKUP(O8,上水列数,2,0),0)</f>
        <v>-0.01</v>
      </c>
      <c r="P9" s="92">
        <f>VLOOKUP(F8,系数区域,VLOOKUP(P8,下水列数,2,0),0)</f>
        <v>-0.01</v>
      </c>
      <c r="Q9" s="90">
        <f>AA9*VLOOKUP(F8,系数区域,VLOOKUP("暖气片",供暖列数,2,0),0)+AB9*VLOOKUP(F8,系数区域,VLOOKUP("地暖",供暖列数,2,0),0)+VLOOKUP(F8,系数区域,37,0)</f>
        <v>0</v>
      </c>
      <c r="R9" s="92">
        <f>VLOOKUP(F8,系数区域,VLOOKUP(R8,供电列数,2,0),0)</f>
        <v>0</v>
      </c>
      <c r="S9" s="124"/>
      <c r="T9" s="92">
        <f>VLOOKUP(F8,系数区域,VLOOKUP(T8,顶棚面列数,2,0),0)</f>
        <v>0</v>
      </c>
      <c r="U9" s="127">
        <f>EO9</f>
        <v>0</v>
      </c>
      <c r="V9" s="128">
        <v>0.93</v>
      </c>
      <c r="W9" s="131"/>
      <c r="X9" s="132"/>
      <c r="Y9" s="91"/>
      <c r="Z9" s="147"/>
      <c r="AA9" s="148">
        <f>AA8/S8</f>
        <v>1</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884</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884</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884</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884</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F2-1装饰装修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80</v>
      </c>
      <c r="D30" s="103" t="s">
        <v>82</v>
      </c>
      <c r="E30" s="103"/>
      <c r="F30" s="104" t="str">
        <f>+D30</f>
        <v>木包门及口</v>
      </c>
      <c r="G30" s="105">
        <v>4</v>
      </c>
      <c r="H30" s="105"/>
      <c r="I30" s="117" t="str">
        <f t="shared" ref="I30:I59" si="48">VLOOKUP(F30,价格表,2,0)</f>
        <v>个</v>
      </c>
      <c r="J30" s="104">
        <f t="shared" ref="J30:J59" si="49">VLOOKUP(F30,价格表,5,0)</f>
        <v>400</v>
      </c>
      <c r="K30" s="118">
        <f>$V$5</f>
        <v>0.88</v>
      </c>
      <c r="L30" s="104">
        <f>ROUND(IFERROR(ROUND(G30,2)*J30*K30,),0)</f>
        <v>1408</v>
      </c>
      <c r="M30" s="110"/>
      <c r="N30" s="102">
        <v>1</v>
      </c>
      <c r="O30" s="103" t="s">
        <v>101</v>
      </c>
      <c r="P30" s="103" t="s">
        <v>108</v>
      </c>
      <c r="Q30" s="103"/>
      <c r="R30" s="135" t="str">
        <f>+P30</f>
        <v>普通壁纸</v>
      </c>
      <c r="S30" s="136"/>
      <c r="T30" s="105">
        <f>((3.85+3.75)*2*3.2-2.7*1.9)*4+(5.3*2+7.8)*3.2</f>
        <v>232.92</v>
      </c>
      <c r="U30" s="117" t="str">
        <f t="shared" ref="U30:U59" si="50">VLOOKUP(R30,价格表,2,0)</f>
        <v>㎡</v>
      </c>
      <c r="V30" s="104">
        <f t="shared" ref="V30:V59" si="51">VLOOKUP(R30,价格表,5,0)</f>
        <v>40</v>
      </c>
      <c r="W30" s="118">
        <f>$V$7</f>
        <v>0.93</v>
      </c>
      <c r="X30" s="104">
        <f>ROUND(IFERROR(ROUND(T30,2)*V30*W30,),0)</f>
        <v>8665</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92</v>
      </c>
      <c r="E31" s="103"/>
      <c r="F31" s="104" t="str">
        <f t="shared" ref="F31:F59" si="52">+D31</f>
        <v>普通防盗门</v>
      </c>
      <c r="G31" s="105">
        <v>1</v>
      </c>
      <c r="H31" s="105"/>
      <c r="I31" s="117" t="str">
        <f t="shared" si="48"/>
        <v>个</v>
      </c>
      <c r="J31" s="104">
        <f t="shared" si="49"/>
        <v>800</v>
      </c>
      <c r="K31" s="118">
        <f t="shared" ref="K31:K59" si="53">$V$5</f>
        <v>0.88</v>
      </c>
      <c r="L31" s="104">
        <f t="shared" ref="L31:L59" si="54">ROUND(IFERROR(ROUND(G31,2)*J31*K31,),0)</f>
        <v>704</v>
      </c>
      <c r="M31" s="110"/>
      <c r="N31" s="102">
        <v>2</v>
      </c>
      <c r="O31" s="103" t="s">
        <v>122</v>
      </c>
      <c r="P31" s="103" t="s">
        <v>128</v>
      </c>
      <c r="Q31" s="103"/>
      <c r="R31" s="135" t="str">
        <f t="shared" ref="R31:R50" si="55">+P31</f>
        <v>塑钢、铝合金隔断</v>
      </c>
      <c r="S31" s="136"/>
      <c r="T31" s="105">
        <f>1.5*2.3*2</f>
        <v>6.9</v>
      </c>
      <c r="U31" s="117" t="str">
        <f t="shared" si="50"/>
        <v>㎡</v>
      </c>
      <c r="V31" s="104">
        <f t="shared" si="51"/>
        <v>200</v>
      </c>
      <c r="W31" s="118">
        <f t="shared" ref="W31:W59" si="56">$V$7</f>
        <v>0.93</v>
      </c>
      <c r="X31" s="104">
        <f t="shared" ref="X31:X59" si="57">ROUND(IFERROR(ROUND(T31,2)*V31*W31,),0)</f>
        <v>1283</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报告编号：康正（容城县）2024评字第7号-午方北庄村3-23</v>
      </c>
      <c r="EZ31" s="263"/>
      <c r="FA31" s="263"/>
      <c r="FB31" s="263"/>
      <c r="FC31" s="263"/>
    </row>
    <row r="32" ht="22.15" customHeight="1" spans="1:159">
      <c r="A32" s="101"/>
      <c r="B32" s="102">
        <v>3</v>
      </c>
      <c r="C32" s="103" t="s">
        <v>30</v>
      </c>
      <c r="D32" s="103" t="s">
        <v>40</v>
      </c>
      <c r="E32" s="103"/>
      <c r="F32" s="104" t="str">
        <f t="shared" si="52"/>
        <v>60地砖</v>
      </c>
      <c r="G32" s="105">
        <f>S4</f>
        <v>114.45</v>
      </c>
      <c r="H32" s="105"/>
      <c r="I32" s="117" t="str">
        <f t="shared" si="48"/>
        <v>㎡</v>
      </c>
      <c r="J32" s="104">
        <f t="shared" si="49"/>
        <v>80</v>
      </c>
      <c r="K32" s="118">
        <f t="shared" si="53"/>
        <v>0.88</v>
      </c>
      <c r="L32" s="104">
        <f t="shared" si="54"/>
        <v>8057</v>
      </c>
      <c r="M32" s="110"/>
      <c r="N32" s="102">
        <v>3</v>
      </c>
      <c r="O32" s="103" t="s">
        <v>122</v>
      </c>
      <c r="P32" s="103" t="s">
        <v>123</v>
      </c>
      <c r="Q32" s="103"/>
      <c r="R32" s="135" t="str">
        <f t="shared" si="55"/>
        <v>普通木隔断</v>
      </c>
      <c r="S32" s="136"/>
      <c r="T32" s="105">
        <f>3.5*1</f>
        <v>3.5</v>
      </c>
      <c r="U32" s="117" t="str">
        <f t="shared" si="50"/>
        <v>㎡</v>
      </c>
      <c r="V32" s="104">
        <f t="shared" si="51"/>
        <v>80</v>
      </c>
      <c r="W32" s="118">
        <f t="shared" si="56"/>
        <v>0.93</v>
      </c>
      <c r="X32" s="104">
        <f t="shared" si="57"/>
        <v>260</v>
      </c>
      <c r="Y32" s="155"/>
      <c r="Z32" s="156"/>
      <c r="AA32" s="156"/>
      <c r="AB32" s="156"/>
      <c r="AC32" s="156"/>
      <c r="AD32" s="156"/>
      <c r="AJ32" s="181"/>
      <c r="AK32" s="181"/>
      <c r="AL32" s="181"/>
      <c r="AM32" s="181"/>
      <c r="AN32" s="181"/>
      <c r="AO32" s="181"/>
      <c r="AP32" s="181"/>
      <c r="AQ32" s="181"/>
      <c r="EV32" s="38" t="s">
        <v>944</v>
      </c>
      <c r="EW32" s="39" t="str">
        <f>D2</f>
        <v>孙涛</v>
      </c>
      <c r="EX32" s="40"/>
      <c r="EY32" s="41" t="s">
        <v>945</v>
      </c>
      <c r="EZ32" s="42"/>
      <c r="FA32" s="39">
        <f>G2</f>
        <v>0</v>
      </c>
      <c r="FB32" s="43"/>
      <c r="FC32" s="40"/>
    </row>
    <row r="33" ht="21.6" customHeight="1" spans="1:159">
      <c r="A33" s="101"/>
      <c r="B33" s="102">
        <v>4</v>
      </c>
      <c r="C33" s="103" t="s">
        <v>60</v>
      </c>
      <c r="D33" s="103" t="s">
        <v>65</v>
      </c>
      <c r="E33" s="103"/>
      <c r="F33" s="104" t="str">
        <f t="shared" si="52"/>
        <v>普通石膏板吊顶</v>
      </c>
      <c r="G33" s="105">
        <f>3/5*S4</f>
        <v>68.67</v>
      </c>
      <c r="H33" s="105"/>
      <c r="I33" s="117" t="str">
        <f t="shared" si="48"/>
        <v>㎡</v>
      </c>
      <c r="J33" s="104">
        <f t="shared" si="49"/>
        <v>30</v>
      </c>
      <c r="K33" s="118">
        <f t="shared" si="53"/>
        <v>0.88</v>
      </c>
      <c r="L33" s="104">
        <f t="shared" si="54"/>
        <v>1813</v>
      </c>
      <c r="M33" s="110"/>
      <c r="N33" s="102">
        <v>4</v>
      </c>
      <c r="O33" s="103" t="s">
        <v>80</v>
      </c>
      <c r="P33" s="103" t="s">
        <v>87</v>
      </c>
      <c r="Q33" s="103"/>
      <c r="R33" s="135" t="str">
        <f t="shared" si="55"/>
        <v>普通标准门（套装门(钢木门、生态门)）</v>
      </c>
      <c r="S33" s="136"/>
      <c r="T33" s="105">
        <v>6</v>
      </c>
      <c r="U33" s="117" t="str">
        <f t="shared" si="50"/>
        <v>个</v>
      </c>
      <c r="V33" s="104">
        <f t="shared" si="51"/>
        <v>500</v>
      </c>
      <c r="W33" s="118">
        <f t="shared" si="56"/>
        <v>0.93</v>
      </c>
      <c r="X33" s="104">
        <f t="shared" si="57"/>
        <v>2790</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10</v>
      </c>
      <c r="D34" s="103" t="s">
        <v>15</v>
      </c>
      <c r="E34" s="103"/>
      <c r="F34" s="104" t="str">
        <f t="shared" si="52"/>
        <v>外墙普通贴砖</v>
      </c>
      <c r="G34" s="105">
        <f>19.4*3.7-(2.3*2.6+1.6*1.8*4)</f>
        <v>54.28</v>
      </c>
      <c r="H34" s="105"/>
      <c r="I34" s="117" t="str">
        <f t="shared" si="48"/>
        <v>㎡</v>
      </c>
      <c r="J34" s="104">
        <f t="shared" si="49"/>
        <v>85</v>
      </c>
      <c r="K34" s="118">
        <f t="shared" si="53"/>
        <v>0.88</v>
      </c>
      <c r="L34" s="104">
        <f t="shared" si="54"/>
        <v>4060</v>
      </c>
      <c r="M34" s="110"/>
      <c r="N34" s="102">
        <v>5</v>
      </c>
      <c r="O34" s="103" t="s">
        <v>80</v>
      </c>
      <c r="P34" s="103" t="s">
        <v>95</v>
      </c>
      <c r="Q34" s="103"/>
      <c r="R34" s="135" t="str">
        <f t="shared" si="55"/>
        <v>窗帘附件</v>
      </c>
      <c r="S34" s="136"/>
      <c r="T34" s="105">
        <v>2</v>
      </c>
      <c r="U34" s="117" t="str">
        <f t="shared" si="50"/>
        <v>套</v>
      </c>
      <c r="V34" s="104">
        <f t="shared" si="51"/>
        <v>200</v>
      </c>
      <c r="W34" s="118">
        <f t="shared" si="56"/>
        <v>0.93</v>
      </c>
      <c r="X34" s="104">
        <f t="shared" si="57"/>
        <v>372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c r="D35" s="103"/>
      <c r="E35" s="103"/>
      <c r="F35" s="104">
        <f t="shared" si="52"/>
        <v>0</v>
      </c>
      <c r="G35" s="105"/>
      <c r="H35" s="105"/>
      <c r="I35" s="117" t="e">
        <f t="shared" si="48"/>
        <v>#N/A</v>
      </c>
      <c r="J35" s="104" t="e">
        <f t="shared" si="49"/>
        <v>#N/A</v>
      </c>
      <c r="K35" s="118">
        <f t="shared" si="53"/>
        <v>0.88</v>
      </c>
      <c r="L35" s="104">
        <f t="shared" si="54"/>
        <v>0</v>
      </c>
      <c r="M35" s="110"/>
      <c r="N35" s="102">
        <v>6</v>
      </c>
      <c r="O35" s="103" t="s">
        <v>101</v>
      </c>
      <c r="P35" s="103" t="s">
        <v>110</v>
      </c>
      <c r="Q35" s="103"/>
      <c r="R35" s="135" t="str">
        <f t="shared" si="55"/>
        <v>普通内墙贴砖</v>
      </c>
      <c r="S35" s="136"/>
      <c r="T35" s="105">
        <f>(1.5+2.5*2)*2.3*2+(3.8+3.7)*2*3.2-2.7*2.7</f>
        <v>70.61</v>
      </c>
      <c r="U35" s="117" t="str">
        <f t="shared" si="50"/>
        <v>㎡</v>
      </c>
      <c r="V35" s="104">
        <f t="shared" si="51"/>
        <v>80</v>
      </c>
      <c r="W35" s="118">
        <f t="shared" si="56"/>
        <v>0.93</v>
      </c>
      <c r="X35" s="104">
        <f t="shared" si="57"/>
        <v>5253</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0.88</v>
      </c>
      <c r="L36" s="104">
        <f t="shared" si="54"/>
        <v>0</v>
      </c>
      <c r="M36" s="110"/>
      <c r="N36" s="102">
        <v>7</v>
      </c>
      <c r="O36" s="103" t="s">
        <v>167</v>
      </c>
      <c r="P36" s="103" t="s">
        <v>179</v>
      </c>
      <c r="Q36" s="103"/>
      <c r="R36" s="135" t="str">
        <f t="shared" si="55"/>
        <v>水池（水泥、水磨石、陶瓷水池）</v>
      </c>
      <c r="S36" s="136"/>
      <c r="T36" s="105">
        <v>2</v>
      </c>
      <c r="U36" s="117" t="str">
        <f t="shared" si="50"/>
        <v>个</v>
      </c>
      <c r="V36" s="104">
        <f t="shared" si="51"/>
        <v>80</v>
      </c>
      <c r="W36" s="118">
        <f t="shared" si="56"/>
        <v>0.93</v>
      </c>
      <c r="X36" s="104">
        <f t="shared" si="57"/>
        <v>149</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0.88</v>
      </c>
      <c r="L37" s="104">
        <f t="shared" si="54"/>
        <v>0</v>
      </c>
      <c r="M37" s="110"/>
      <c r="N37" s="102">
        <v>8</v>
      </c>
      <c r="O37" s="103" t="s">
        <v>60</v>
      </c>
      <c r="P37" s="103"/>
      <c r="Q37" s="103"/>
      <c r="R37" s="135">
        <f t="shared" si="55"/>
        <v>0</v>
      </c>
      <c r="S37" s="136"/>
      <c r="T37" s="105">
        <f>(3.85+3.75)*2*4</f>
        <v>60.8</v>
      </c>
      <c r="U37" s="117" t="e">
        <f t="shared" si="50"/>
        <v>#N/A</v>
      </c>
      <c r="V37" s="104" t="e">
        <f t="shared" si="51"/>
        <v>#N/A</v>
      </c>
      <c r="W37" s="118">
        <f t="shared" si="56"/>
        <v>0.93</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0.88</v>
      </c>
      <c r="L38" s="104">
        <f t="shared" si="54"/>
        <v>0</v>
      </c>
      <c r="M38" s="110"/>
      <c r="N38" s="102">
        <v>9</v>
      </c>
      <c r="O38" s="103" t="s">
        <v>30</v>
      </c>
      <c r="P38" s="103" t="s">
        <v>42</v>
      </c>
      <c r="Q38" s="103"/>
      <c r="R38" s="135" t="str">
        <f t="shared" si="55"/>
        <v>80地砖</v>
      </c>
      <c r="S38" s="136"/>
      <c r="T38" s="105">
        <f>1/2*S6</f>
        <v>83.415</v>
      </c>
      <c r="U38" s="117" t="str">
        <f t="shared" si="50"/>
        <v>㎡</v>
      </c>
      <c r="V38" s="104">
        <f t="shared" si="51"/>
        <v>110</v>
      </c>
      <c r="W38" s="118">
        <f t="shared" si="56"/>
        <v>0.93</v>
      </c>
      <c r="X38" s="104">
        <f t="shared" si="57"/>
        <v>8534</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t="str">
        <f t="shared" ref="BG38:BG51" si="66">F186</f>
        <v>大门</v>
      </c>
      <c r="BH38" s="220">
        <f>ROUND(G186,2)</f>
        <v>11.84</v>
      </c>
      <c r="BI38" s="172" t="str">
        <f t="shared" ref="BI38:BI51" si="67">I186</f>
        <v>㎡</v>
      </c>
      <c r="BJ38" s="172">
        <f ca="1" t="shared" ref="BJ38:BJ51" si="68">L186</f>
        <v>3552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0.88</v>
      </c>
      <c r="L39" s="104">
        <f t="shared" si="54"/>
        <v>0</v>
      </c>
      <c r="M39" s="110"/>
      <c r="N39" s="102">
        <v>10</v>
      </c>
      <c r="O39" s="103" t="s">
        <v>30</v>
      </c>
      <c r="P39" s="103" t="s">
        <v>40</v>
      </c>
      <c r="Q39" s="103"/>
      <c r="R39" s="135" t="str">
        <f t="shared" si="55"/>
        <v>60地砖</v>
      </c>
      <c r="S39" s="136"/>
      <c r="T39" s="105">
        <f>1/2*S6</f>
        <v>83.415</v>
      </c>
      <c r="U39" s="117" t="str">
        <f t="shared" si="50"/>
        <v>㎡</v>
      </c>
      <c r="V39" s="104">
        <f t="shared" si="51"/>
        <v>80</v>
      </c>
      <c r="W39" s="118">
        <f t="shared" si="56"/>
        <v>0.93</v>
      </c>
      <c r="X39" s="104">
        <f t="shared" si="57"/>
        <v>6206</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t="str">
        <f t="shared" si="66"/>
        <v>大门</v>
      </c>
      <c r="BH39" s="220">
        <f t="shared" ref="BH39:BH71" si="69">ROUND(G187,2)</f>
        <v>6.4</v>
      </c>
      <c r="BI39" s="172" t="str">
        <f t="shared" si="67"/>
        <v>㎡</v>
      </c>
      <c r="BJ39" s="172">
        <f ca="1" t="shared" si="68"/>
        <v>512</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0.88</v>
      </c>
      <c r="L40" s="104">
        <f t="shared" si="54"/>
        <v>0</v>
      </c>
      <c r="M40" s="110"/>
      <c r="N40" s="102">
        <v>11</v>
      </c>
      <c r="O40" s="103" t="s">
        <v>167</v>
      </c>
      <c r="P40" s="103" t="s">
        <v>175</v>
      </c>
      <c r="Q40" s="103"/>
      <c r="R40" s="135" t="str">
        <f t="shared" si="55"/>
        <v>大理石洗面台</v>
      </c>
      <c r="S40" s="136"/>
      <c r="T40" s="105">
        <v>2</v>
      </c>
      <c r="U40" s="117" t="str">
        <f t="shared" si="50"/>
        <v>个</v>
      </c>
      <c r="V40" s="104">
        <f t="shared" si="51"/>
        <v>500</v>
      </c>
      <c r="W40" s="118">
        <f t="shared" si="56"/>
        <v>0.93</v>
      </c>
      <c r="X40" s="104">
        <f t="shared" si="57"/>
        <v>930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1</v>
      </c>
      <c r="BE40" s="172">
        <f ca="1">IF(BJ40=0,0,IF(COUNTIF($BG40:$BG$107,BG40)&lt;2,1,0))</f>
        <v>1</v>
      </c>
      <c r="BF40" s="172">
        <v>3</v>
      </c>
      <c r="BG40" s="172" t="str">
        <f t="shared" si="66"/>
        <v>大门</v>
      </c>
      <c r="BH40" s="220">
        <f t="shared" si="69"/>
        <v>2.7</v>
      </c>
      <c r="BI40" s="172" t="str">
        <f t="shared" si="67"/>
        <v>㎡</v>
      </c>
      <c r="BJ40" s="172">
        <f ca="1" t="shared" si="68"/>
        <v>216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0.88</v>
      </c>
      <c r="L41" s="104">
        <f t="shared" si="54"/>
        <v>0</v>
      </c>
      <c r="M41" s="110"/>
      <c r="N41" s="102">
        <v>12</v>
      </c>
      <c r="O41" s="103" t="s">
        <v>80</v>
      </c>
      <c r="P41" s="103" t="s">
        <v>85</v>
      </c>
      <c r="Q41" s="103"/>
      <c r="R41" s="135" t="str">
        <f t="shared" si="55"/>
        <v>大理石窗台</v>
      </c>
      <c r="S41" s="136"/>
      <c r="T41" s="105">
        <f>3.2*4</f>
        <v>12.8</v>
      </c>
      <c r="U41" s="117" t="str">
        <f t="shared" si="50"/>
        <v>m</v>
      </c>
      <c r="V41" s="104">
        <f t="shared" si="51"/>
        <v>120</v>
      </c>
      <c r="W41" s="118">
        <f t="shared" si="56"/>
        <v>0.93</v>
      </c>
      <c r="X41" s="104">
        <f t="shared" si="57"/>
        <v>1428</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影壁</v>
      </c>
      <c r="BH41" s="220">
        <f t="shared" si="69"/>
        <v>12.8</v>
      </c>
      <c r="BI41" s="172" t="str">
        <f t="shared" si="67"/>
        <v>㎡</v>
      </c>
      <c r="BJ41" s="172">
        <f ca="1" t="shared" si="68"/>
        <v>2048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0.88</v>
      </c>
      <c r="L42" s="104">
        <f t="shared" si="54"/>
        <v>0</v>
      </c>
      <c r="M42" s="110"/>
      <c r="N42" s="102">
        <v>13</v>
      </c>
      <c r="O42" s="103" t="s">
        <v>80</v>
      </c>
      <c r="P42" s="103" t="s">
        <v>81</v>
      </c>
      <c r="Q42" s="103"/>
      <c r="R42" s="135" t="str">
        <f t="shared" si="55"/>
        <v>木包门窗套</v>
      </c>
      <c r="S42" s="136"/>
      <c r="T42" s="105">
        <f>(1.3+2.3*2)*2</f>
        <v>11.8</v>
      </c>
      <c r="U42" s="117" t="str">
        <f t="shared" si="50"/>
        <v>m</v>
      </c>
      <c r="V42" s="104">
        <f t="shared" si="51"/>
        <v>60</v>
      </c>
      <c r="W42" s="118">
        <f t="shared" si="56"/>
        <v>0.93</v>
      </c>
      <c r="X42" s="104">
        <f t="shared" si="57"/>
        <v>658</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砖墙</v>
      </c>
      <c r="BH42" s="220">
        <f t="shared" si="69"/>
        <v>4.07</v>
      </c>
      <c r="BI42" s="172" t="str">
        <f t="shared" si="67"/>
        <v>㎡</v>
      </c>
      <c r="BJ42" s="172">
        <f ca="1" t="shared" si="68"/>
        <v>570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0.88</v>
      </c>
      <c r="L43" s="104">
        <f t="shared" si="54"/>
        <v>0</v>
      </c>
      <c r="M43" s="110"/>
      <c r="N43" s="102">
        <v>14</v>
      </c>
      <c r="O43" s="103" t="s">
        <v>132</v>
      </c>
      <c r="P43" s="103" t="s">
        <v>139</v>
      </c>
      <c r="Q43" s="103"/>
      <c r="R43" s="135" t="str">
        <f t="shared" si="55"/>
        <v>普通整体厨房</v>
      </c>
      <c r="S43" s="136"/>
      <c r="T43" s="105">
        <v>3.8</v>
      </c>
      <c r="U43" s="117" t="str">
        <f t="shared" si="50"/>
        <v>m</v>
      </c>
      <c r="V43" s="104">
        <f t="shared" si="51"/>
        <v>350</v>
      </c>
      <c r="W43" s="118">
        <f t="shared" si="56"/>
        <v>0.93</v>
      </c>
      <c r="X43" s="104">
        <f t="shared" si="57"/>
        <v>1237</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广场砖、彩砖地面</v>
      </c>
      <c r="BH43" s="220">
        <f t="shared" si="69"/>
        <v>241.96</v>
      </c>
      <c r="BI43" s="172" t="str">
        <f t="shared" si="67"/>
        <v>㎡</v>
      </c>
      <c r="BJ43" s="172">
        <f ca="1" t="shared" si="68"/>
        <v>14518</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0.88</v>
      </c>
      <c r="L44" s="104">
        <f t="shared" si="54"/>
        <v>0</v>
      </c>
      <c r="M44" s="110"/>
      <c r="N44" s="102">
        <v>15</v>
      </c>
      <c r="O44" s="103" t="s">
        <v>132</v>
      </c>
      <c r="P44" s="103" t="s">
        <v>133</v>
      </c>
      <c r="Q44" s="103"/>
      <c r="R44" s="135" t="str">
        <f t="shared" si="55"/>
        <v>普通壁柜</v>
      </c>
      <c r="S44" s="136"/>
      <c r="T44" s="105">
        <f>3.8*3*1</f>
        <v>11.4</v>
      </c>
      <c r="U44" s="117" t="str">
        <f t="shared" si="50"/>
        <v>㎡</v>
      </c>
      <c r="V44" s="104">
        <f t="shared" si="51"/>
        <v>300</v>
      </c>
      <c r="W44" s="118">
        <f t="shared" si="56"/>
        <v>0.93</v>
      </c>
      <c r="X44" s="104">
        <f t="shared" si="57"/>
        <v>3181</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水泥地面</v>
      </c>
      <c r="BH44" s="220">
        <f t="shared" si="69"/>
        <v>16.03</v>
      </c>
      <c r="BI44" s="172" t="str">
        <f t="shared" si="67"/>
        <v>㎡</v>
      </c>
      <c r="BJ44" s="172">
        <f ca="1" t="shared" si="68"/>
        <v>802</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0.88</v>
      </c>
      <c r="L45" s="104">
        <f t="shared" si="54"/>
        <v>0</v>
      </c>
      <c r="M45" s="110"/>
      <c r="N45" s="102">
        <v>16</v>
      </c>
      <c r="O45" s="103" t="s">
        <v>10</v>
      </c>
      <c r="P45" s="103" t="s">
        <v>15</v>
      </c>
      <c r="Q45" s="103"/>
      <c r="R45" s="135" t="str">
        <f t="shared" si="55"/>
        <v>外墙普通贴砖</v>
      </c>
      <c r="S45" s="136"/>
      <c r="T45" s="105">
        <f>16.5*3.6*2-1.9*2.7*5-2.7*2.7*3</f>
        <v>71.28</v>
      </c>
      <c r="U45" s="117" t="str">
        <f t="shared" si="50"/>
        <v>㎡</v>
      </c>
      <c r="V45" s="104">
        <f t="shared" si="51"/>
        <v>85</v>
      </c>
      <c r="W45" s="118">
        <f t="shared" si="56"/>
        <v>0.93</v>
      </c>
      <c r="X45" s="104">
        <f t="shared" si="57"/>
        <v>5635</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水井</v>
      </c>
      <c r="BH45" s="220">
        <f t="shared" si="69"/>
        <v>1</v>
      </c>
      <c r="BI45" s="172" t="str">
        <f t="shared" si="67"/>
        <v>眼</v>
      </c>
      <c r="BJ45" s="172">
        <f ca="1" t="shared" si="68"/>
        <v>4000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0.88</v>
      </c>
      <c r="L46" s="104">
        <f t="shared" si="54"/>
        <v>0</v>
      </c>
      <c r="M46" s="110"/>
      <c r="N46" s="102">
        <v>17</v>
      </c>
      <c r="O46" s="103" t="s">
        <v>60</v>
      </c>
      <c r="P46" s="103" t="s">
        <v>65</v>
      </c>
      <c r="Q46" s="103"/>
      <c r="R46" s="135" t="str">
        <f t="shared" si="55"/>
        <v>普通石膏板吊顶</v>
      </c>
      <c r="S46" s="136"/>
      <c r="T46" s="105">
        <f>1/2*S6</f>
        <v>83.415</v>
      </c>
      <c r="U46" s="117" t="str">
        <f t="shared" si="50"/>
        <v>㎡</v>
      </c>
      <c r="V46" s="104">
        <f t="shared" si="51"/>
        <v>30</v>
      </c>
      <c r="W46" s="118">
        <f t="shared" si="56"/>
        <v>0.93</v>
      </c>
      <c r="X46" s="104">
        <f t="shared" si="57"/>
        <v>2327</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太阳能</v>
      </c>
      <c r="BH46" s="220">
        <f t="shared" si="69"/>
        <v>3</v>
      </c>
      <c r="BI46" s="172" t="str">
        <f t="shared" si="67"/>
        <v>台</v>
      </c>
      <c r="BJ46" s="172">
        <f ca="1" t="shared" si="68"/>
        <v>3000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20.94</v>
      </c>
      <c r="EX46" s="58" t="str">
        <f ca="1">IFERROR(VLOOKUP(FE46,$BD$38:$BJ$92,6,0),"")</f>
        <v>㎡</v>
      </c>
      <c r="EY46" s="59">
        <f ca="1">IF(EV46="","",SUMIF($BG$38:$BG$107,EV46,$BJ$38:$BJ$107))</f>
        <v>4280</v>
      </c>
      <c r="EZ46" s="59" t="str">
        <f ca="1">IFERROR(VLOOKUP(FF46,$BD$38:$BJ$92,4,0),"")</f>
        <v>影壁</v>
      </c>
      <c r="FA46" s="58">
        <f ca="1">IF(EZ46="","",SUMIF($BG$38:$BG$107,EZ46,$BH$38:$BH$107))</f>
        <v>12.8</v>
      </c>
      <c r="FB46" s="58" t="str">
        <f ca="1">IFERROR(VLOOKUP(FF46,$BD$38:$BJ$92,6,0),"")</f>
        <v>㎡</v>
      </c>
      <c r="FC46" s="59">
        <f ca="1">IF(EZ46="","",SUMIF($BG$38:$BG$107,EZ46,$BJ$38:$BJ$107))</f>
        <v>2048</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0.88</v>
      </c>
      <c r="L47" s="104">
        <f t="shared" si="54"/>
        <v>0</v>
      </c>
      <c r="M47" s="110"/>
      <c r="N47" s="102">
        <v>18</v>
      </c>
      <c r="O47" s="103" t="s">
        <v>60</v>
      </c>
      <c r="P47" s="103" t="s">
        <v>68</v>
      </c>
      <c r="Q47" s="103"/>
      <c r="R47" s="135" t="str">
        <f t="shared" si="55"/>
        <v>纸面石膏板灯池吊顶</v>
      </c>
      <c r="S47" s="136"/>
      <c r="T47" s="105">
        <f>1/2*S6</f>
        <v>83.415</v>
      </c>
      <c r="U47" s="117" t="str">
        <f t="shared" si="50"/>
        <v>㎡</v>
      </c>
      <c r="V47" s="104">
        <f t="shared" si="51"/>
        <v>130</v>
      </c>
      <c r="W47" s="118">
        <f t="shared" si="56"/>
        <v>0.93</v>
      </c>
      <c r="X47" s="104">
        <f t="shared" si="57"/>
        <v>10085</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空调</v>
      </c>
      <c r="BH47" s="220">
        <f t="shared" si="69"/>
        <v>5</v>
      </c>
      <c r="BI47" s="172" t="str">
        <f t="shared" si="67"/>
        <v>台</v>
      </c>
      <c r="BJ47" s="172">
        <f ca="1" t="shared" si="68"/>
        <v>2000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4.07</v>
      </c>
      <c r="EX47" s="58" t="str">
        <f ca="1">IFERROR(VLOOKUP(FE47,$BD$38:$BJ$92,6,0),"")</f>
        <v>㎡</v>
      </c>
      <c r="EY47" s="59">
        <f ca="1">IF(EV47="","",SUMIF($BG$38:$BG$107,EV47,$BJ$38:$BJ$107))</f>
        <v>570</v>
      </c>
      <c r="EZ47" s="59" t="str">
        <f ca="1">IFERROR(VLOOKUP(FF47,$BD$38:$BJ$92,4,0),"")</f>
        <v>广场砖、彩砖地面</v>
      </c>
      <c r="FA47" s="58">
        <f ca="1">IF(EZ47="","",SUMIF($BG$38:$BG$107,EZ47,$BH$38:$BH$107))</f>
        <v>241.96</v>
      </c>
      <c r="FB47" s="58" t="str">
        <f ca="1">IFERROR(VLOOKUP(FF47,$BD$38:$BJ$92,6,0),"")</f>
        <v>㎡</v>
      </c>
      <c r="FC47" s="59">
        <f ca="1">IF(EZ47="","",SUMIF($BG$38:$BG$107,EZ47,$BJ$38:$BJ$107))</f>
        <v>14518</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0.88</v>
      </c>
      <c r="L48" s="104">
        <f t="shared" si="54"/>
        <v>0</v>
      </c>
      <c r="M48" s="110"/>
      <c r="N48" s="102">
        <v>19</v>
      </c>
      <c r="O48" s="103" t="s">
        <v>163</v>
      </c>
      <c r="P48" s="103" t="s">
        <v>165</v>
      </c>
      <c r="Q48" s="103"/>
      <c r="R48" s="135" t="str">
        <f t="shared" si="55"/>
        <v>不锈钢、铁艺扶手</v>
      </c>
      <c r="S48" s="136"/>
      <c r="T48" s="105">
        <f>3</f>
        <v>3</v>
      </c>
      <c r="U48" s="117" t="str">
        <f t="shared" si="50"/>
        <v>m</v>
      </c>
      <c r="V48" s="104">
        <f t="shared" si="51"/>
        <v>180</v>
      </c>
      <c r="W48" s="118">
        <f t="shared" si="56"/>
        <v>0.93</v>
      </c>
      <c r="X48" s="104">
        <f t="shared" si="57"/>
        <v>502</v>
      </c>
      <c r="AL48" s="190"/>
      <c r="AM48" s="191"/>
      <c r="AN48" s="192"/>
      <c r="AO48" s="205"/>
      <c r="AP48" s="190"/>
      <c r="AQ48" s="204"/>
      <c r="AR48" s="193"/>
      <c r="AS48" s="202"/>
      <c r="AT48" s="203"/>
      <c r="AU48" s="203"/>
      <c r="AV48" s="203"/>
      <c r="AW48" s="203"/>
      <c r="AX48" s="202"/>
      <c r="AY48" s="203"/>
      <c r="AZ48" s="203"/>
      <c r="BA48" s="202"/>
      <c r="BB48" s="203"/>
      <c r="BC48" s="203"/>
      <c r="BD48" s="172">
        <f ca="1">SUM($BE$38:BE48)*BE48</f>
        <v>9</v>
      </c>
      <c r="BE48" s="172">
        <f ca="1">IF(BJ48=0,0,IF(COUNTIF($BG48:$BG$107,BG48)&lt;2,1,0))</f>
        <v>1</v>
      </c>
      <c r="BF48" s="172">
        <v>11</v>
      </c>
      <c r="BG48" s="172" t="str">
        <f t="shared" si="66"/>
        <v>宽带</v>
      </c>
      <c r="BH48" s="220">
        <f t="shared" si="69"/>
        <v>1</v>
      </c>
      <c r="BI48" s="172" t="str">
        <f t="shared" si="67"/>
        <v>条</v>
      </c>
      <c r="BJ48" s="172">
        <f ca="1" t="shared" si="68"/>
        <v>100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水泥地面</v>
      </c>
      <c r="EW48" s="58">
        <f ca="1">IF(EV48="","",SUMIF($BG$38:$BG$107,EV48,$BH$38:$BH$107))</f>
        <v>16.03</v>
      </c>
      <c r="EX48" s="58" t="str">
        <f ca="1">IFERROR(VLOOKUP(FE48,$BD$38:$BJ$92,6,0),"")</f>
        <v>㎡</v>
      </c>
      <c r="EY48" s="59">
        <f ca="1">IF(EV48="","",SUMIF($BG$38:$BG$107,EV48,$BJ$38:$BJ$107))</f>
        <v>802</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0.88</v>
      </c>
      <c r="L49" s="104">
        <f t="shared" si="54"/>
        <v>0</v>
      </c>
      <c r="M49" s="110"/>
      <c r="N49" s="102">
        <v>20</v>
      </c>
      <c r="O49" s="103"/>
      <c r="P49" s="103"/>
      <c r="Q49" s="103"/>
      <c r="R49" s="135">
        <f t="shared" si="55"/>
        <v>0</v>
      </c>
      <c r="S49" s="136"/>
      <c r="T49" s="105"/>
      <c r="U49" s="117" t="e">
        <f t="shared" si="50"/>
        <v>#N/A</v>
      </c>
      <c r="V49" s="104" t="e">
        <f t="shared" si="51"/>
        <v>#N/A</v>
      </c>
      <c r="W49" s="118">
        <f t="shared" si="56"/>
        <v>0.93</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10</v>
      </c>
      <c r="BE49" s="172">
        <f ca="1">IF(BJ49=0,0,IF(COUNTIF($BG49:$BG$107,BG49)&lt;2,1,0))</f>
        <v>1</v>
      </c>
      <c r="BF49" s="172">
        <v>12</v>
      </c>
      <c r="BG49" s="172" t="str">
        <f t="shared" si="66"/>
        <v>监控摄像头</v>
      </c>
      <c r="BH49" s="220">
        <f t="shared" si="69"/>
        <v>7</v>
      </c>
      <c r="BI49" s="172" t="str">
        <f t="shared" si="67"/>
        <v>个</v>
      </c>
      <c r="BJ49" s="172">
        <f ca="1" t="shared" si="68"/>
        <v>1400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3</v>
      </c>
      <c r="EX49" s="58" t="str">
        <f ca="1">IFERROR(VLOOKUP(FE49,$BD$38:$BJ$92,6,0),"")</f>
        <v>台</v>
      </c>
      <c r="EY49" s="59">
        <f ca="1">IF(EV49="","",SUMIF($BG$38:$BG$107,EV49,$BJ$38:$BJ$107))</f>
        <v>3000</v>
      </c>
      <c r="EZ49" s="59" t="str">
        <f ca="1">IFERROR(VLOOKUP(FF49,$BD$38:$BJ$92,4,0),"")</f>
        <v>空调</v>
      </c>
      <c r="FA49" s="58">
        <f ca="1">IF(EZ49="","",SUMIF($BG$38:$BG$107,EZ49,$BH$38:$BH$107))</f>
        <v>5</v>
      </c>
      <c r="FB49" s="58" t="str">
        <f ca="1">IFERROR(VLOOKUP(FF49,$BD$38:$BJ$92,6,0),"")</f>
        <v>台</v>
      </c>
      <c r="FC49" s="59">
        <f ca="1">IF(EZ49="","",SUMIF($BG$38:$BG$107,EZ49,$BJ$38:$BJ$107))</f>
        <v>2000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0.88</v>
      </c>
      <c r="L50" s="104">
        <f t="shared" si="54"/>
        <v>0</v>
      </c>
      <c r="M50" s="110"/>
      <c r="N50" s="102">
        <v>21</v>
      </c>
      <c r="O50" s="103"/>
      <c r="P50" s="103"/>
      <c r="Q50" s="103"/>
      <c r="R50" s="135">
        <f t="shared" si="55"/>
        <v>0</v>
      </c>
      <c r="S50" s="136"/>
      <c r="T50" s="105"/>
      <c r="U50" s="117" t="e">
        <f t="shared" si="50"/>
        <v>#N/A</v>
      </c>
      <c r="V50" s="104" t="e">
        <f t="shared" si="51"/>
        <v>#N/A</v>
      </c>
      <c r="W50" s="118">
        <f t="shared" si="56"/>
        <v>0.93</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t="str">
        <f t="shared" si="66"/>
        <v>台阶</v>
      </c>
      <c r="BH50" s="220">
        <f t="shared" si="69"/>
        <v>9.52</v>
      </c>
      <c r="BI50" s="172" t="str">
        <f t="shared" si="67"/>
        <v>㎡</v>
      </c>
      <c r="BJ50" s="172">
        <f ca="1" t="shared" si="68"/>
        <v>4284</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7</v>
      </c>
      <c r="FB50" s="58" t="str">
        <f ca="1">IFERROR(VLOOKUP(FF50,$BD$38:$BJ$92,6,0),"")</f>
        <v>个</v>
      </c>
      <c r="FC50" s="59">
        <f ca="1">IF(EZ50="","",SUMIF($BG$38:$BG$107,EZ50,$BJ$38:$BJ$107))</f>
        <v>1400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0.88</v>
      </c>
      <c r="L51" s="104">
        <f t="shared" si="54"/>
        <v>0</v>
      </c>
      <c r="M51" s="110"/>
      <c r="N51" s="102">
        <v>22</v>
      </c>
      <c r="O51" s="103"/>
      <c r="P51" s="103"/>
      <c r="Q51" s="103"/>
      <c r="R51" s="135">
        <f t="shared" ref="R51:R52" si="70">+P51</f>
        <v>0</v>
      </c>
      <c r="S51" s="136"/>
      <c r="T51" s="105"/>
      <c r="U51" s="117" t="e">
        <f t="shared" si="50"/>
        <v>#N/A</v>
      </c>
      <c r="V51" s="104" t="e">
        <f t="shared" si="51"/>
        <v>#N/A</v>
      </c>
      <c r="W51" s="118">
        <f t="shared" si="56"/>
        <v>0.93</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台阶</v>
      </c>
      <c r="BH51" s="220">
        <f t="shared" si="69"/>
        <v>3.97</v>
      </c>
      <c r="BI51" s="172" t="str">
        <f t="shared" si="67"/>
        <v>㎡</v>
      </c>
      <c r="BJ51" s="172">
        <f ca="1" t="shared" si="68"/>
        <v>1390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0.88</v>
      </c>
      <c r="L52" s="104">
        <f t="shared" si="54"/>
        <v>0</v>
      </c>
      <c r="M52" s="110"/>
      <c r="N52" s="102">
        <v>23</v>
      </c>
      <c r="O52" s="103"/>
      <c r="P52" s="103"/>
      <c r="Q52" s="103"/>
      <c r="R52" s="135">
        <f t="shared" si="70"/>
        <v>0</v>
      </c>
      <c r="S52" s="136"/>
      <c r="T52" s="105"/>
      <c r="U52" s="117" t="e">
        <f t="shared" si="50"/>
        <v>#N/A</v>
      </c>
      <c r="V52" s="104" t="e">
        <f t="shared" si="51"/>
        <v>#N/A</v>
      </c>
      <c r="W52" s="118">
        <f t="shared" si="56"/>
        <v>0.93</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渗水井</v>
      </c>
      <c r="BH52" s="220">
        <f t="shared" si="69"/>
        <v>2</v>
      </c>
      <c r="BI52" s="172" t="str">
        <f t="shared" ref="BI52:BI71" si="72">I200</f>
        <v>个</v>
      </c>
      <c r="BJ52" s="172">
        <f ca="1" t="shared" ref="BJ52:BJ71" si="73">L200</f>
        <v>1200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0.88</v>
      </c>
      <c r="L53" s="104">
        <f t="shared" si="54"/>
        <v>0</v>
      </c>
      <c r="M53" s="110"/>
      <c r="N53" s="102">
        <v>24</v>
      </c>
      <c r="O53" s="103"/>
      <c r="P53" s="103"/>
      <c r="Q53" s="103"/>
      <c r="R53" s="135">
        <f t="shared" ref="R53:R59" si="74">+P53</f>
        <v>0</v>
      </c>
      <c r="S53" s="136"/>
      <c r="T53" s="105"/>
      <c r="U53" s="117" t="e">
        <f t="shared" si="50"/>
        <v>#N/A</v>
      </c>
      <c r="V53" s="104" t="e">
        <f t="shared" si="51"/>
        <v>#N/A</v>
      </c>
      <c r="W53" s="118">
        <f t="shared" si="56"/>
        <v>0.93</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化粪池</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0.88</v>
      </c>
      <c r="L54" s="104">
        <f t="shared" si="54"/>
        <v>0</v>
      </c>
      <c r="M54" s="110"/>
      <c r="N54" s="102">
        <v>25</v>
      </c>
      <c r="O54" s="103"/>
      <c r="P54" s="103"/>
      <c r="Q54" s="103"/>
      <c r="R54" s="135">
        <f t="shared" si="74"/>
        <v>0</v>
      </c>
      <c r="S54" s="136"/>
      <c r="T54" s="105"/>
      <c r="U54" s="117" t="e">
        <f t="shared" si="50"/>
        <v>#N/A</v>
      </c>
      <c r="V54" s="104" t="e">
        <f t="shared" si="51"/>
        <v>#N/A</v>
      </c>
      <c r="W54" s="118">
        <f t="shared" si="56"/>
        <v>0.93</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0.88</v>
      </c>
      <c r="L55" s="104">
        <f t="shared" si="54"/>
        <v>0</v>
      </c>
      <c r="M55" s="110"/>
      <c r="N55" s="102">
        <v>26</v>
      </c>
      <c r="O55" s="103"/>
      <c r="P55" s="103"/>
      <c r="Q55" s="103"/>
      <c r="R55" s="135">
        <f t="shared" si="74"/>
        <v>0</v>
      </c>
      <c r="S55" s="136"/>
      <c r="T55" s="105"/>
      <c r="U55" s="117" t="e">
        <f t="shared" si="50"/>
        <v>#N/A</v>
      </c>
      <c r="V55" s="104" t="e">
        <f t="shared" si="51"/>
        <v>#N/A</v>
      </c>
      <c r="W55" s="118">
        <f t="shared" si="56"/>
        <v>0.93</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压力水罐</v>
      </c>
      <c r="BH55" s="220">
        <f t="shared" si="69"/>
        <v>1</v>
      </c>
      <c r="BI55" s="172" t="str">
        <f t="shared" si="72"/>
        <v>套</v>
      </c>
      <c r="BJ55" s="172">
        <f ca="1" t="shared" si="73"/>
        <v>800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0.88</v>
      </c>
      <c r="L56" s="104">
        <f t="shared" si="54"/>
        <v>0</v>
      </c>
      <c r="M56" s="110"/>
      <c r="N56" s="102">
        <v>27</v>
      </c>
      <c r="O56" s="103"/>
      <c r="P56" s="103"/>
      <c r="Q56" s="103"/>
      <c r="R56" s="135">
        <f t="shared" si="74"/>
        <v>0</v>
      </c>
      <c r="S56" s="136"/>
      <c r="T56" s="105"/>
      <c r="U56" s="117" t="e">
        <f t="shared" si="50"/>
        <v>#N/A</v>
      </c>
      <c r="V56" s="104" t="e">
        <f t="shared" si="51"/>
        <v>#N/A</v>
      </c>
      <c r="W56" s="118">
        <f t="shared" si="56"/>
        <v>0.93</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塑料水箱</v>
      </c>
      <c r="BH56" s="220">
        <f t="shared" si="69"/>
        <v>2</v>
      </c>
      <c r="BI56" s="172" t="str">
        <f t="shared" si="72"/>
        <v>个</v>
      </c>
      <c r="BJ56" s="172">
        <f ca="1" t="shared" si="73"/>
        <v>800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0.88</v>
      </c>
      <c r="L57" s="104">
        <f t="shared" si="54"/>
        <v>0</v>
      </c>
      <c r="M57" s="110"/>
      <c r="N57" s="102">
        <v>28</v>
      </c>
      <c r="O57" s="103"/>
      <c r="P57" s="103"/>
      <c r="Q57" s="103"/>
      <c r="R57" s="135">
        <f t="shared" si="74"/>
        <v>0</v>
      </c>
      <c r="S57" s="136"/>
      <c r="T57" s="105"/>
      <c r="U57" s="117" t="e">
        <f t="shared" si="50"/>
        <v>#N/A</v>
      </c>
      <c r="V57" s="104" t="e">
        <f t="shared" si="51"/>
        <v>#N/A</v>
      </c>
      <c r="W57" s="118">
        <f t="shared" si="56"/>
        <v>0.93</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平砖地面</v>
      </c>
      <c r="BH57" s="220">
        <f t="shared" si="69"/>
        <v>44</v>
      </c>
      <c r="BI57" s="172" t="str">
        <f t="shared" si="72"/>
        <v>㎡</v>
      </c>
      <c r="BJ57" s="172">
        <f ca="1" t="shared" si="73"/>
        <v>1100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0.88</v>
      </c>
      <c r="L58" s="104">
        <f t="shared" si="54"/>
        <v>0</v>
      </c>
      <c r="M58" s="110"/>
      <c r="N58" s="102">
        <v>29</v>
      </c>
      <c r="O58" s="103"/>
      <c r="P58" s="103"/>
      <c r="Q58" s="103"/>
      <c r="R58" s="135">
        <f t="shared" si="74"/>
        <v>0</v>
      </c>
      <c r="S58" s="136"/>
      <c r="T58" s="105"/>
      <c r="U58" s="117" t="e">
        <f t="shared" si="50"/>
        <v>#N/A</v>
      </c>
      <c r="V58" s="104" t="e">
        <f t="shared" si="51"/>
        <v>#N/A</v>
      </c>
      <c r="W58" s="118">
        <f t="shared" si="56"/>
        <v>0.93</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1"/>
        <v>彩钢单板围挡</v>
      </c>
      <c r="BH58" s="220">
        <f t="shared" si="69"/>
        <v>46</v>
      </c>
      <c r="BI58" s="172" t="str">
        <f t="shared" si="72"/>
        <v>㎡</v>
      </c>
      <c r="BJ58" s="172">
        <f ca="1" t="shared" si="73"/>
        <v>1610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0.88</v>
      </c>
      <c r="L59" s="104">
        <f t="shared" si="54"/>
        <v>0</v>
      </c>
      <c r="M59" s="110"/>
      <c r="N59" s="102">
        <v>30</v>
      </c>
      <c r="O59" s="103"/>
      <c r="P59" s="103"/>
      <c r="Q59" s="103"/>
      <c r="R59" s="135">
        <f t="shared" si="74"/>
        <v>0</v>
      </c>
      <c r="S59" s="136"/>
      <c r="T59" s="105"/>
      <c r="U59" s="117" t="e">
        <f t="shared" si="50"/>
        <v>#N/A</v>
      </c>
      <c r="V59" s="104" t="e">
        <f t="shared" si="51"/>
        <v>#N/A</v>
      </c>
      <c r="W59" s="118">
        <f t="shared" si="56"/>
        <v>0.93</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19</v>
      </c>
      <c r="BE59" s="172">
        <f ca="1">IF(BJ59=0,0,IF(COUNTIF($BG59:$BG$107,BG59)&lt;2,1,0))</f>
        <v>1</v>
      </c>
      <c r="BF59" s="172">
        <v>22</v>
      </c>
      <c r="BG59" s="172" t="str">
        <f t="shared" si="71"/>
        <v>窝</v>
      </c>
      <c r="BH59" s="220">
        <f t="shared" si="69"/>
        <v>3</v>
      </c>
      <c r="BI59" s="172" t="str">
        <f t="shared" si="72"/>
        <v>个</v>
      </c>
      <c r="BJ59" s="172">
        <f ca="1" t="shared" si="73"/>
        <v>450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16042</v>
      </c>
      <c r="M60" s="120"/>
      <c r="N60" s="107"/>
      <c r="O60" s="103" t="s">
        <v>961</v>
      </c>
      <c r="P60" s="103"/>
      <c r="Q60" s="103"/>
      <c r="R60" s="108"/>
      <c r="S60" s="108"/>
      <c r="T60" s="105"/>
      <c r="U60" s="87"/>
      <c r="V60" s="119"/>
      <c r="W60" s="119"/>
      <c r="X60" s="117">
        <f>SUM(X30:X59)</f>
        <v>59495</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香椿树</v>
      </c>
      <c r="BH60" s="220">
        <f t="shared" si="69"/>
        <v>1</v>
      </c>
      <c r="BI60" s="172" t="str">
        <f t="shared" si="72"/>
        <v>棵</v>
      </c>
      <c r="BJ60" s="172">
        <f ca="1" t="shared" si="73"/>
        <v>20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台阶</v>
      </c>
      <c r="EW60" s="58">
        <f ca="1" t="shared" ref="EW60:EW71" si="76">IF(EV60="","",SUMIF($BG$38:$BG$107,EV60,$BH$38:$BH$107))</f>
        <v>13.49</v>
      </c>
      <c r="EX60" s="58" t="str">
        <f ca="1" t="shared" ref="EX60:EX71" si="77">IFERROR(VLOOKUP(FE60,$BD$38:$BJ$92,6,0),"")</f>
        <v>㎡</v>
      </c>
      <c r="EY60" s="59">
        <f ca="1" t="shared" ref="EY60:EY71" si="78">IF(EV60="","",SUMIF($BG$38:$BG$107,EV60,$BJ$38:$BJ$107))</f>
        <v>5674</v>
      </c>
      <c r="EZ60" s="59" t="str">
        <f ca="1" t="shared" ref="EZ60:EZ70" si="79">IFERROR(VLOOKUP(FF60,$BD$38:$BJ$92,4,0),"")</f>
        <v>渗水井</v>
      </c>
      <c r="FA60" s="58">
        <f ca="1" t="shared" ref="FA60:FA70" si="80">IF(EZ60="","",SUMIF($BG$38:$BG$107,EZ60,$BH$38:$BH$107))</f>
        <v>2</v>
      </c>
      <c r="FB60" s="58" t="str">
        <f ca="1" t="shared" ref="FB60:FB70" si="81">IFERROR(VLOOKUP(FF60,$BD$38:$BJ$92,6,0),"")</f>
        <v>个</v>
      </c>
      <c r="FC60" s="59">
        <f ca="1" t="shared" ref="FC60:FC70" si="82">IF(EZ60="","",SUMIF($BG$38:$BG$107,EZ60,$BJ$38:$BJ$107))</f>
        <v>1200</v>
      </c>
      <c r="FE60" s="274">
        <v>11</v>
      </c>
      <c r="FF60" s="274">
        <v>12</v>
      </c>
    </row>
    <row r="61" ht="20.25" customHeight="1" spans="1:162">
      <c r="A61" s="109" t="str">
        <f>C8&amp;"装饰装修"</f>
        <v>F2-2装饰装修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香椿树</v>
      </c>
      <c r="BH61" s="220">
        <f t="shared" si="69"/>
        <v>1</v>
      </c>
      <c r="BI61" s="172" t="str">
        <f t="shared" si="72"/>
        <v>棵</v>
      </c>
      <c r="BJ61" s="172">
        <f ca="1" t="shared" si="73"/>
        <v>150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热水器</v>
      </c>
      <c r="FA61" s="58">
        <f ca="1" t="shared" si="80"/>
        <v>1</v>
      </c>
      <c r="FB61" s="58" t="str">
        <f ca="1" t="shared" si="81"/>
        <v>台</v>
      </c>
      <c r="FC61" s="59">
        <f ca="1" t="shared" si="82"/>
        <v>500</v>
      </c>
      <c r="FE61" s="274">
        <v>13</v>
      </c>
      <c r="FF61" s="274">
        <v>14</v>
      </c>
    </row>
    <row r="62" ht="20.25" customHeight="1" spans="1:162">
      <c r="A62" s="110"/>
      <c r="B62" s="102">
        <v>1</v>
      </c>
      <c r="C62" s="103" t="s">
        <v>80</v>
      </c>
      <c r="D62" s="103" t="s">
        <v>87</v>
      </c>
      <c r="E62" s="103"/>
      <c r="F62" s="104" t="str">
        <f>+D62</f>
        <v>普通标准门（套装门(钢木门、生态门)）</v>
      </c>
      <c r="G62" s="105">
        <v>3</v>
      </c>
      <c r="H62" s="105"/>
      <c r="I62" s="117" t="str">
        <f t="shared" ref="I62:I91" si="83">VLOOKUP(F62,价格表,2,0)</f>
        <v>个</v>
      </c>
      <c r="J62" s="104">
        <f t="shared" ref="J62:J82" si="84">VLOOKUP(F62,价格表,5,0)</f>
        <v>500</v>
      </c>
      <c r="K62" s="118">
        <f>$V$9</f>
        <v>0.93</v>
      </c>
      <c r="L62" s="104">
        <f>ROUND(IFERROR(ROUND(G62,2)*J62*K62,),0)</f>
        <v>1395</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香椿树</v>
      </c>
      <c r="BH62" s="220">
        <f t="shared" si="69"/>
        <v>2</v>
      </c>
      <c r="BI62" s="172" t="str">
        <f t="shared" si="72"/>
        <v>棵</v>
      </c>
      <c r="BJ62" s="172">
        <f ca="1" t="shared" si="73"/>
        <v>600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压力水罐</v>
      </c>
      <c r="EW62" s="58">
        <f ca="1" t="shared" si="76"/>
        <v>1</v>
      </c>
      <c r="EX62" s="58" t="str">
        <f ca="1" t="shared" si="77"/>
        <v>套</v>
      </c>
      <c r="EY62" s="59">
        <f ca="1" t="shared" si="78"/>
        <v>800</v>
      </c>
      <c r="EZ62" s="59" t="str">
        <f ca="1" t="shared" si="79"/>
        <v>塑料水箱</v>
      </c>
      <c r="FA62" s="58">
        <f ca="1" t="shared" si="80"/>
        <v>2</v>
      </c>
      <c r="FB62" s="58" t="str">
        <f ca="1" t="shared" si="81"/>
        <v>个</v>
      </c>
      <c r="FC62" s="59">
        <f ca="1" t="shared" si="82"/>
        <v>800</v>
      </c>
      <c r="FE62" s="274">
        <v>15</v>
      </c>
      <c r="FF62" s="274">
        <v>16</v>
      </c>
    </row>
    <row r="63" ht="20.25" customHeight="1" spans="1:162">
      <c r="A63" s="110"/>
      <c r="B63" s="102">
        <v>2</v>
      </c>
      <c r="C63" s="103" t="s">
        <v>101</v>
      </c>
      <c r="D63" s="103" t="s">
        <v>110</v>
      </c>
      <c r="E63" s="103"/>
      <c r="F63" s="104" t="str">
        <f t="shared" ref="F63:F91" si="87">+D63</f>
        <v>普通内墙贴砖</v>
      </c>
      <c r="G63" s="105">
        <f>(1.8+3.8+2.6)*1.8</f>
        <v>14.76</v>
      </c>
      <c r="H63" s="105"/>
      <c r="I63" s="117" t="str">
        <f t="shared" si="83"/>
        <v>㎡</v>
      </c>
      <c r="J63" s="104">
        <f t="shared" si="84"/>
        <v>80</v>
      </c>
      <c r="K63" s="118">
        <f t="shared" ref="K63:K91" si="88">$V$9</f>
        <v>0.93</v>
      </c>
      <c r="L63" s="104">
        <f t="shared" ref="L63:L91" si="89">ROUND(IFERROR(ROUND(G63,2)*J63*K63,),0)</f>
        <v>1098</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20</v>
      </c>
      <c r="BE63" s="172">
        <f ca="1">IF(BJ63=0,0,IF(COUNTIF($BG63:$BG$107,BG63)&lt;2,1,0))</f>
        <v>1</v>
      </c>
      <c r="BF63" s="172">
        <v>26</v>
      </c>
      <c r="BG63" s="172" t="str">
        <f t="shared" si="71"/>
        <v>香椿树</v>
      </c>
      <c r="BH63" s="220">
        <f t="shared" si="69"/>
        <v>1</v>
      </c>
      <c r="BI63" s="172" t="str">
        <f t="shared" si="72"/>
        <v>棵</v>
      </c>
      <c r="BJ63" s="172">
        <f ca="1" t="shared" si="73"/>
        <v>400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平砖地面</v>
      </c>
      <c r="EW63" s="58">
        <f ca="1" t="shared" si="76"/>
        <v>44</v>
      </c>
      <c r="EX63" s="58" t="str">
        <f ca="1" t="shared" si="77"/>
        <v>㎡</v>
      </c>
      <c r="EY63" s="59">
        <f ca="1" t="shared" si="78"/>
        <v>1100</v>
      </c>
      <c r="EZ63" s="59" t="str">
        <f ca="1" t="shared" si="79"/>
        <v>彩钢单板围挡</v>
      </c>
      <c r="FA63" s="58">
        <f ca="1" t="shared" si="80"/>
        <v>46</v>
      </c>
      <c r="FB63" s="58" t="str">
        <f ca="1" t="shared" si="81"/>
        <v>㎡</v>
      </c>
      <c r="FC63" s="59">
        <f ca="1" t="shared" si="82"/>
        <v>1610</v>
      </c>
      <c r="FE63" s="274">
        <v>17</v>
      </c>
      <c r="FF63" s="274">
        <v>18</v>
      </c>
    </row>
    <row r="64" ht="20.25" customHeight="1" spans="1:162">
      <c r="A64" s="110"/>
      <c r="B64" s="102">
        <v>3</v>
      </c>
      <c r="C64" s="103" t="s">
        <v>30</v>
      </c>
      <c r="D64" s="103" t="s">
        <v>40</v>
      </c>
      <c r="E64" s="103"/>
      <c r="F64" s="104" t="str">
        <f t="shared" si="87"/>
        <v>60地砖</v>
      </c>
      <c r="G64" s="105">
        <f>S8</f>
        <v>185.83</v>
      </c>
      <c r="H64" s="105"/>
      <c r="I64" s="117" t="str">
        <f t="shared" si="83"/>
        <v>㎡</v>
      </c>
      <c r="J64" s="104">
        <f t="shared" si="84"/>
        <v>80</v>
      </c>
      <c r="K64" s="118">
        <f t="shared" si="88"/>
        <v>0.93</v>
      </c>
      <c r="L64" s="104">
        <f t="shared" si="89"/>
        <v>13826</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果树</v>
      </c>
      <c r="BH64" s="220">
        <f t="shared" si="69"/>
        <v>4</v>
      </c>
      <c r="BI64" s="172" t="str">
        <f t="shared" si="72"/>
        <v>棵</v>
      </c>
      <c r="BJ64" s="172">
        <f ca="1" t="shared" si="73"/>
        <v>200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窝</v>
      </c>
      <c r="EW64" s="58">
        <f ca="1" t="shared" si="76"/>
        <v>3</v>
      </c>
      <c r="EX64" s="58" t="str">
        <f ca="1" t="shared" si="77"/>
        <v>个</v>
      </c>
      <c r="EY64" s="59">
        <f ca="1" t="shared" si="78"/>
        <v>450</v>
      </c>
      <c r="EZ64" s="59" t="str">
        <f ca="1" t="shared" si="79"/>
        <v>香椿树</v>
      </c>
      <c r="FA64" s="58">
        <f ca="1" t="shared" si="80"/>
        <v>5</v>
      </c>
      <c r="FB64" s="58" t="str">
        <f ca="1" t="shared" si="81"/>
        <v>棵</v>
      </c>
      <c r="FC64" s="59">
        <f ca="1" t="shared" si="82"/>
        <v>1170</v>
      </c>
      <c r="FE64" s="274">
        <v>19</v>
      </c>
      <c r="FF64" s="274">
        <v>20</v>
      </c>
    </row>
    <row r="65" ht="20.25" customHeight="1" spans="1:162">
      <c r="A65" s="110"/>
      <c r="B65" s="102">
        <v>4</v>
      </c>
      <c r="C65" s="103" t="s">
        <v>60</v>
      </c>
      <c r="D65" s="103" t="s">
        <v>65</v>
      </c>
      <c r="E65" s="103"/>
      <c r="F65" s="104" t="str">
        <f t="shared" si="87"/>
        <v>普通石膏板吊顶</v>
      </c>
      <c r="G65" s="105">
        <f>S8</f>
        <v>185.83</v>
      </c>
      <c r="H65" s="105"/>
      <c r="I65" s="117" t="str">
        <f t="shared" si="83"/>
        <v>㎡</v>
      </c>
      <c r="J65" s="104">
        <f t="shared" si="84"/>
        <v>30</v>
      </c>
      <c r="K65" s="118">
        <f t="shared" si="88"/>
        <v>0.93</v>
      </c>
      <c r="L65" s="104">
        <f t="shared" si="89"/>
        <v>5185</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果树</v>
      </c>
      <c r="BH65" s="220">
        <f t="shared" si="69"/>
        <v>7</v>
      </c>
      <c r="BI65" s="172" t="str">
        <f t="shared" si="72"/>
        <v>棵</v>
      </c>
      <c r="BJ65" s="172">
        <f ca="1" t="shared" si="73"/>
        <v>1400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果树</v>
      </c>
      <c r="EW65" s="58">
        <f ca="1" t="shared" si="76"/>
        <v>19</v>
      </c>
      <c r="EX65" s="58" t="str">
        <f ca="1" t="shared" si="77"/>
        <v>棵</v>
      </c>
      <c r="EY65" s="59">
        <f ca="1" t="shared" si="78"/>
        <v>6000</v>
      </c>
      <c r="EZ65" s="59" t="str">
        <f ca="1" t="shared" si="79"/>
        <v>P1</v>
      </c>
      <c r="FA65" s="58">
        <f ca="1" t="shared" si="80"/>
        <v>6.39</v>
      </c>
      <c r="FB65" s="58" t="str">
        <f ca="1" t="shared" si="81"/>
        <v>㎡</v>
      </c>
      <c r="FC65" s="59">
        <f ca="1" t="shared" si="82"/>
        <v>256</v>
      </c>
      <c r="FE65" s="274">
        <v>21</v>
      </c>
      <c r="FF65" s="274">
        <v>22</v>
      </c>
    </row>
    <row r="66" ht="20.25" customHeight="1" spans="1:162">
      <c r="A66" s="110"/>
      <c r="B66" s="102">
        <v>5</v>
      </c>
      <c r="C66" s="103" t="s">
        <v>30</v>
      </c>
      <c r="D66" s="103" t="s">
        <v>51</v>
      </c>
      <c r="E66" s="103"/>
      <c r="F66" s="104" t="str">
        <f t="shared" si="87"/>
        <v>普通大理石地面</v>
      </c>
      <c r="G66" s="105">
        <f>1.3*(2.5+0.25*7+3+2.5+3.8*2+0.25*15+1.2)</f>
        <v>28.99</v>
      </c>
      <c r="H66" s="105"/>
      <c r="I66" s="117" t="str">
        <f t="shared" si="83"/>
        <v>㎡</v>
      </c>
      <c r="J66" s="104">
        <f t="shared" si="84"/>
        <v>165</v>
      </c>
      <c r="K66" s="118">
        <f t="shared" si="88"/>
        <v>0.93</v>
      </c>
      <c r="L66" s="104">
        <f t="shared" si="89"/>
        <v>4449</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t="str">
        <f t="shared" si="71"/>
        <v>果树</v>
      </c>
      <c r="BH66" s="220">
        <f t="shared" si="69"/>
        <v>2</v>
      </c>
      <c r="BI66" s="172" t="str">
        <f t="shared" si="72"/>
        <v>棵</v>
      </c>
      <c r="BJ66" s="172">
        <f ca="1" t="shared" si="73"/>
        <v>800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P3</v>
      </c>
      <c r="EW66" s="58">
        <f ca="1" t="shared" si="76"/>
        <v>83.33</v>
      </c>
      <c r="EX66" s="58" t="str">
        <f ca="1" t="shared" si="77"/>
        <v>㎡</v>
      </c>
      <c r="EY66" s="59">
        <f ca="1" t="shared" si="78"/>
        <v>5416</v>
      </c>
      <c r="EZ66" s="59" t="str">
        <f ca="1" t="shared" si="79"/>
        <v>C1</v>
      </c>
      <c r="FA66" s="58">
        <f ca="1" t="shared" si="80"/>
        <v>1</v>
      </c>
      <c r="FB66" s="58" t="str">
        <f ca="1" t="shared" si="81"/>
        <v>个</v>
      </c>
      <c r="FC66" s="59">
        <f ca="1" t="shared" si="82"/>
        <v>1356</v>
      </c>
      <c r="FE66" s="274">
        <v>23</v>
      </c>
      <c r="FF66" s="274">
        <v>24</v>
      </c>
    </row>
    <row r="67" ht="20.25" customHeight="1" spans="1:162">
      <c r="A67" s="110"/>
      <c r="B67" s="102">
        <v>6</v>
      </c>
      <c r="C67" s="103" t="s">
        <v>10</v>
      </c>
      <c r="D67" s="103" t="s">
        <v>15</v>
      </c>
      <c r="E67" s="103"/>
      <c r="F67" s="104" t="str">
        <f t="shared" si="87"/>
        <v>外墙普通贴砖</v>
      </c>
      <c r="G67" s="105">
        <f>16.5*3.6*2-1.9*2.7*4-2.7*2.7*4+8.3*0.8*2</f>
        <v>82.4</v>
      </c>
      <c r="H67" s="105"/>
      <c r="I67" s="117" t="str">
        <f t="shared" si="83"/>
        <v>㎡</v>
      </c>
      <c r="J67" s="104">
        <f t="shared" si="84"/>
        <v>85</v>
      </c>
      <c r="K67" s="118">
        <f t="shared" si="88"/>
        <v>0.93</v>
      </c>
      <c r="L67" s="104">
        <f t="shared" si="89"/>
        <v>6514</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t="str">
        <f t="shared" si="71"/>
        <v>果树</v>
      </c>
      <c r="BH67" s="220">
        <f t="shared" si="69"/>
        <v>3</v>
      </c>
      <c r="BI67" s="172" t="str">
        <f t="shared" si="72"/>
        <v>棵</v>
      </c>
      <c r="BJ67" s="172">
        <f ca="1" t="shared" si="73"/>
        <v>1500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门垛</v>
      </c>
      <c r="EW67" s="58">
        <f ca="1" t="shared" si="76"/>
        <v>1</v>
      </c>
      <c r="EX67" s="58" t="str">
        <f ca="1" t="shared" si="77"/>
        <v>对</v>
      </c>
      <c r="EY67" s="59">
        <f ca="1" t="shared" si="78"/>
        <v>2159</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t="s">
        <v>163</v>
      </c>
      <c r="D68" s="103" t="s">
        <v>165</v>
      </c>
      <c r="E68" s="103"/>
      <c r="F68" s="104" t="str">
        <f t="shared" si="87"/>
        <v>不锈钢、铁艺扶手</v>
      </c>
      <c r="G68" s="105">
        <f>2.7+1.6+3.2+5.1</f>
        <v>12.6</v>
      </c>
      <c r="H68" s="105"/>
      <c r="I68" s="117" t="str">
        <f t="shared" si="83"/>
        <v>m</v>
      </c>
      <c r="J68" s="104">
        <f t="shared" si="84"/>
        <v>180</v>
      </c>
      <c r="K68" s="118">
        <f t="shared" si="88"/>
        <v>0.93</v>
      </c>
      <c r="L68" s="104">
        <f t="shared" si="89"/>
        <v>2109</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21</v>
      </c>
      <c r="BE68" s="172">
        <f ca="1">IF(BJ68=0,0,IF(COUNTIF($BG68:$BG$107,BG68)&lt;2,1,0))</f>
        <v>1</v>
      </c>
      <c r="BF68" s="172">
        <v>31</v>
      </c>
      <c r="BG68" s="172" t="str">
        <f t="shared" si="71"/>
        <v>果树</v>
      </c>
      <c r="BH68" s="220">
        <f t="shared" si="69"/>
        <v>3</v>
      </c>
      <c r="BI68" s="172" t="str">
        <f t="shared" si="72"/>
        <v>棵</v>
      </c>
      <c r="BJ68" s="172">
        <f ca="1" t="shared" si="73"/>
        <v>2100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0.93</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0.93</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0.93</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61609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0.93</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22</v>
      </c>
      <c r="BE72" s="172">
        <f>IF(BJ72=0,0,IF(COUNTIF($BG72:$BG$107,BG72)&lt;2,1,0))</f>
        <v>1</v>
      </c>
      <c r="BF72" s="172">
        <v>35</v>
      </c>
      <c r="BG72" s="172" t="str">
        <f>R186</f>
        <v>P1</v>
      </c>
      <c r="BH72" s="220">
        <f>ROUND(T186,2)</f>
        <v>6.39</v>
      </c>
      <c r="BI72" s="172" t="str">
        <f>U186</f>
        <v>㎡</v>
      </c>
      <c r="BJ72" s="172">
        <f>X186</f>
        <v>256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61609</v>
      </c>
      <c r="EY72" s="61"/>
      <c r="EZ72" s="63" t="s">
        <v>964</v>
      </c>
      <c r="FA72" s="64" t="str">
        <f ca="1">TEXT(EX72,"[DBnum2]")&amp;"元整"</f>
        <v>陆万壹仟陆佰零玖元整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0.93</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t="str">
        <f>U187</f>
        <v>㎡</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0.93</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23</v>
      </c>
      <c r="BE74" s="172">
        <f>IF(BJ74=0,0,IF(COUNTIF($BG74:$BG$107,BG74)&lt;2,1,0))</f>
        <v>1</v>
      </c>
      <c r="BF74" s="172">
        <v>37</v>
      </c>
      <c r="BG74" s="172" t="str">
        <f t="shared" ref="BG74:BG104" si="94">R188</f>
        <v>P3</v>
      </c>
      <c r="BH74" s="220">
        <f t="shared" si="93"/>
        <v>83.33</v>
      </c>
      <c r="BI74" s="172" t="str">
        <f t="shared" ref="BI74:BI104" si="95">U188</f>
        <v>㎡</v>
      </c>
      <c r="BJ74" s="172">
        <f t="shared" ref="BJ74:BJ104" si="96">X188</f>
        <v>5416</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0.93</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24</v>
      </c>
      <c r="BE75" s="172">
        <f>IF(BJ75=0,0,IF(COUNTIF($BG75:$BG$107,BG75)&lt;2,1,0))</f>
        <v>1</v>
      </c>
      <c r="BF75" s="172">
        <v>38</v>
      </c>
      <c r="BG75" s="172" t="str">
        <f t="shared" si="94"/>
        <v>C1</v>
      </c>
      <c r="BH75" s="220">
        <f t="shared" si="93"/>
        <v>1</v>
      </c>
      <c r="BI75" s="172" t="str">
        <f t="shared" si="95"/>
        <v>个</v>
      </c>
      <c r="BJ75" s="172">
        <f t="shared" si="96"/>
        <v>1356</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0.93</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25</v>
      </c>
      <c r="BE76" s="172">
        <f>IF(BJ76=0,0,IF(COUNTIF($BG76:$BG$107,BG76)&lt;2,1,0))</f>
        <v>1</v>
      </c>
      <c r="BF76" s="172">
        <v>39</v>
      </c>
      <c r="BG76" s="172" t="str">
        <f t="shared" si="94"/>
        <v>门垛</v>
      </c>
      <c r="BH76" s="220">
        <f t="shared" si="93"/>
        <v>1</v>
      </c>
      <c r="BI76" s="172" t="str">
        <f t="shared" si="95"/>
        <v>对</v>
      </c>
      <c r="BJ76" s="172">
        <f t="shared" si="96"/>
        <v>2159</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0.93</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0.93</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0.93</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0.93</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报告编号：康正（容城县）2024评字第7号-午方北庄村3-23</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0.93</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0.93</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0.93</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0.93</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0.93</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0.93</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0.93</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0.93</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0.93</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0.93</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0.93</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34576</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61609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陆万壹仟陆佰零玖元整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214</v>
      </c>
      <c r="F186" s="147" t="str">
        <f t="shared" ref="F186:F213" si="141">D186</f>
        <v>大门</v>
      </c>
      <c r="G186" s="300">
        <f>3.7*3.2</f>
        <v>11.84</v>
      </c>
      <c r="H186" s="301"/>
      <c r="I186" s="91" t="str">
        <f>IFERROR(IF(E186="",VLOOKUP(F186,价格表,2,0),(VLOOKUP(E186,IF({1,0},价格引用表!K:K,价格引用表!I:I),2,0))),"")</f>
        <v>㎡</v>
      </c>
      <c r="J186" s="147">
        <f ca="1">IF(E186="",VLOOKUP(F186,价格表,5,0),VLOOKUP(E186,INDIRECT("价格引用表!K"&amp;MATCH(D186,价格引用表!H:H,0)&amp;":L1200"),2,0))</f>
        <v>300</v>
      </c>
      <c r="K186" s="307">
        <v>1</v>
      </c>
      <c r="L186" s="147">
        <f ca="1">ROUND(IFERROR(ROUND(G186,2)*J186*K186,),0)</f>
        <v>3552</v>
      </c>
      <c r="M186" s="110"/>
      <c r="N186" s="102">
        <v>35</v>
      </c>
      <c r="O186" s="103"/>
      <c r="P186" s="103"/>
      <c r="Q186" s="299"/>
      <c r="R186" s="309" t="s">
        <v>1018</v>
      </c>
      <c r="S186" s="310"/>
      <c r="T186" s="303">
        <v>6.39</v>
      </c>
      <c r="U186" s="311" t="s">
        <v>12</v>
      </c>
      <c r="V186" s="312">
        <v>40</v>
      </c>
      <c r="W186" s="307">
        <v>1</v>
      </c>
      <c r="X186" s="312">
        <f>ROUND(IFERROR(ROUND(T186,2)*V186*W186,),0)</f>
        <v>256</v>
      </c>
    </row>
    <row r="187" ht="18" customHeight="1" spans="1:24">
      <c r="A187" s="110"/>
      <c r="B187" s="102">
        <v>2</v>
      </c>
      <c r="C187" s="103" t="s">
        <v>29</v>
      </c>
      <c r="D187" s="103" t="s">
        <v>204</v>
      </c>
      <c r="E187" s="299" t="s">
        <v>210</v>
      </c>
      <c r="F187" s="147" t="str">
        <f t="shared" si="141"/>
        <v>大门</v>
      </c>
      <c r="G187" s="300">
        <f>4*1.6</f>
        <v>6.4</v>
      </c>
      <c r="H187" s="301"/>
      <c r="I187" s="91" t="str">
        <f>IFERROR(IF(E187="",VLOOKUP(F187,价格表,2,0),(VLOOKUP(E187,IF({1,0},价格引用表!K:K,价格引用表!I:I),2,0))),"")</f>
        <v>㎡</v>
      </c>
      <c r="J187" s="147">
        <f ca="1">IF(E187="",VLOOKUP(F187,价格表,5,0),VLOOKUP(E187,INDIRECT("价格引用表!K"&amp;MATCH(D187,价格引用表!H:H,0)&amp;":L1200"),2,0))</f>
        <v>80</v>
      </c>
      <c r="K187" s="307">
        <v>1</v>
      </c>
      <c r="L187" s="147">
        <f ca="1" t="shared" ref="L187:L218" si="142">ROUND(IFERROR(ROUND(G187,2)*J187*K187,),0)</f>
        <v>512</v>
      </c>
      <c r="M187" s="110"/>
      <c r="N187" s="102">
        <v>36</v>
      </c>
      <c r="O187" s="103"/>
      <c r="P187" s="103"/>
      <c r="Q187" s="299"/>
      <c r="R187" s="309"/>
      <c r="S187" s="310"/>
      <c r="T187" s="105">
        <v>0</v>
      </c>
      <c r="U187" s="311" t="s">
        <v>12</v>
      </c>
      <c r="V187" s="312">
        <v>50</v>
      </c>
      <c r="W187" s="307">
        <v>1</v>
      </c>
      <c r="X187" s="312">
        <f t="shared" ref="X187:X218" si="143">ROUND(IFERROR(ROUND(T187,2)*V187*W187,),0)</f>
        <v>0</v>
      </c>
    </row>
    <row r="188" ht="18" customHeight="1" spans="1:24">
      <c r="A188" s="110"/>
      <c r="B188" s="102">
        <v>3</v>
      </c>
      <c r="C188" s="103" t="s">
        <v>29</v>
      </c>
      <c r="D188" s="103" t="s">
        <v>204</v>
      </c>
      <c r="E188" s="299" t="s">
        <v>210</v>
      </c>
      <c r="F188" s="147" t="str">
        <f t="shared" si="141"/>
        <v>大门</v>
      </c>
      <c r="G188" s="300">
        <f>1.5*1.8</f>
        <v>2.7</v>
      </c>
      <c r="H188" s="301"/>
      <c r="I188" s="91" t="str">
        <f>IFERROR(IF(E188="",VLOOKUP(F188,价格表,2,0),(VLOOKUP(E188,IF({1,0},价格引用表!K:K,价格引用表!I:I),2,0))),"")</f>
        <v>㎡</v>
      </c>
      <c r="J188" s="147">
        <f ca="1">IF(E188="",VLOOKUP(F188,价格表,5,0),VLOOKUP(E188,INDIRECT("价格引用表!K"&amp;MATCH(D188,价格引用表!H:H,0)&amp;":L1200"),2,0))</f>
        <v>80</v>
      </c>
      <c r="K188" s="307">
        <v>1</v>
      </c>
      <c r="L188" s="147">
        <f ca="1" t="shared" si="142"/>
        <v>216</v>
      </c>
      <c r="M188" s="110"/>
      <c r="N188" s="102">
        <v>37</v>
      </c>
      <c r="O188" s="103"/>
      <c r="P188" s="103"/>
      <c r="Q188" s="299"/>
      <c r="R188" s="309" t="s">
        <v>1019</v>
      </c>
      <c r="S188" s="310"/>
      <c r="T188" s="105">
        <v>83.33</v>
      </c>
      <c r="U188" s="311" t="s">
        <v>12</v>
      </c>
      <c r="V188" s="312">
        <v>65</v>
      </c>
      <c r="W188" s="307">
        <v>1</v>
      </c>
      <c r="X188" s="312">
        <f t="shared" si="143"/>
        <v>5416</v>
      </c>
    </row>
    <row r="189" ht="18" customHeight="1" spans="1:24">
      <c r="A189" s="110"/>
      <c r="B189" s="102">
        <v>4</v>
      </c>
      <c r="C189" s="103" t="s">
        <v>29</v>
      </c>
      <c r="D189" s="103" t="s">
        <v>225</v>
      </c>
      <c r="E189" s="299"/>
      <c r="F189" s="147" t="str">
        <f t="shared" si="141"/>
        <v>影壁</v>
      </c>
      <c r="G189" s="302">
        <f>4*3.2</f>
        <v>12.8</v>
      </c>
      <c r="H189" s="303"/>
      <c r="I189" s="91" t="str">
        <f>IFERROR(IF(E189="",VLOOKUP(F189,价格表,2,0),(VLOOKUP(E189,IF({1,0},价格引用表!K:K,价格引用表!I:I),2,0))),"")</f>
        <v>㎡</v>
      </c>
      <c r="J189" s="147">
        <f ca="1">IF(E189="",VLOOKUP(F189,价格表,5,0),VLOOKUP(E189,INDIRECT("价格引用表!K"&amp;MATCH(D189,价格引用表!H:H,0)&amp;":L1200"),2,0))</f>
        <v>160</v>
      </c>
      <c r="K189" s="307">
        <v>1</v>
      </c>
      <c r="L189" s="147">
        <f ca="1" t="shared" si="142"/>
        <v>2048</v>
      </c>
      <c r="M189" s="110"/>
      <c r="N189" s="102">
        <v>38</v>
      </c>
      <c r="O189" s="103"/>
      <c r="P189" s="103"/>
      <c r="Q189" s="299"/>
      <c r="R189" s="309" t="s">
        <v>1020</v>
      </c>
      <c r="S189" s="310"/>
      <c r="T189" s="105">
        <v>1</v>
      </c>
      <c r="U189" s="311" t="s">
        <v>83</v>
      </c>
      <c r="V189" s="312" t="e">
        <f ca="1">IF(Q189="",VLOOKUP(R189,价格表,5,0),VLOOKUP(Q189,INDIRECT("价格引用表!K"&amp;MATCH(R189,价格引用表!H:H,0)&amp;":L1200"),2,0))</f>
        <v>#N/A</v>
      </c>
      <c r="W189" s="307">
        <v>1</v>
      </c>
      <c r="X189" s="312">
        <f>ROUND((4.5+1.8)*2*60+300*2,0)</f>
        <v>1356</v>
      </c>
    </row>
    <row r="190" ht="18" customHeight="1" spans="1:24">
      <c r="A190" s="110"/>
      <c r="B190" s="102">
        <v>5</v>
      </c>
      <c r="C190" s="103" t="s">
        <v>29</v>
      </c>
      <c r="D190" s="103" t="s">
        <v>206</v>
      </c>
      <c r="E190" s="299" t="s">
        <v>218</v>
      </c>
      <c r="F190" s="147" t="str">
        <f t="shared" si="141"/>
        <v>砖墙</v>
      </c>
      <c r="G190" s="302">
        <f>1.1*3.7</f>
        <v>4.07</v>
      </c>
      <c r="H190" s="303"/>
      <c r="I190" s="91" t="str">
        <f>IFERROR(IF(E190="",VLOOKUP(F190,价格表,2,0),(VLOOKUP(E190,IF({1,0},价格引用表!K:K,价格引用表!I:I),2,0))),"")</f>
        <v>㎡</v>
      </c>
      <c r="J190" s="147">
        <f ca="1">IF(E190="",VLOOKUP(F190,价格表,5,0),VLOOKUP(E190,INDIRECT("价格引用表!K"&amp;MATCH(D190,价格引用表!H:H,0)&amp;":L1200"),2,0))</f>
        <v>140</v>
      </c>
      <c r="K190" s="307">
        <v>1</v>
      </c>
      <c r="L190" s="147">
        <f ca="1" t="shared" si="142"/>
        <v>570</v>
      </c>
      <c r="M190" s="110"/>
      <c r="N190" s="102">
        <v>39</v>
      </c>
      <c r="O190" s="103"/>
      <c r="P190" s="103"/>
      <c r="Q190" s="299"/>
      <c r="R190" s="309" t="s">
        <v>227</v>
      </c>
      <c r="S190" s="310"/>
      <c r="T190" s="105">
        <v>1</v>
      </c>
      <c r="U190" s="311" t="str">
        <f>IFERROR(IF(Q190="",VLOOKUP(R190,价格表,2,0),(VLOOKUP(Q190,IF({1,0},价格引用表!K:K,价格引用表!I:I),2,0))),"")</f>
        <v>对</v>
      </c>
      <c r="V190" s="312">
        <f ca="1">IF(Q190="",VLOOKUP(R190,价格表,5,0),VLOOKUP(Q190,INDIRECT("价格引用表!K"&amp;MATCH(R190,价格引用表!H:H,0)&amp;":L1200"),2,0))</f>
        <v>700</v>
      </c>
      <c r="W190" s="307">
        <v>1</v>
      </c>
      <c r="X190" s="312">
        <f>ROUND(3.5*0.55*0.55*2*583+0.55*2*3.5*2*85+0.55*2*3.5*2*35,0)</f>
        <v>2159</v>
      </c>
    </row>
    <row r="191" ht="18" customHeight="1" spans="1:24">
      <c r="A191" s="110"/>
      <c r="B191" s="102">
        <v>6</v>
      </c>
      <c r="C191" s="103" t="s">
        <v>32</v>
      </c>
      <c r="D191" s="103" t="s">
        <v>245</v>
      </c>
      <c r="E191" s="299"/>
      <c r="F191" s="147" t="str">
        <f t="shared" si="141"/>
        <v>广场砖、彩砖地面</v>
      </c>
      <c r="G191" s="302">
        <f>9.9*20.4+10*4</f>
        <v>241.96</v>
      </c>
      <c r="H191" s="303"/>
      <c r="I191" s="91" t="str">
        <f>IFERROR(IF(E191="",VLOOKUP(F191,价格表,2,0),(VLOOKUP(E191,IF({1,0},价格引用表!K:K,价格引用表!I:I),2,0))),"")</f>
        <v>㎡</v>
      </c>
      <c r="J191" s="147">
        <f ca="1">IF(E191="",VLOOKUP(F191,价格表,5,0),VLOOKUP(E191,INDIRECT("价格引用表!K"&amp;MATCH(D191,价格引用表!H:H,0)&amp;":L1200"),2,0))</f>
        <v>60</v>
      </c>
      <c r="K191" s="307">
        <v>1</v>
      </c>
      <c r="L191" s="147">
        <f ca="1" t="shared" si="142"/>
        <v>14518</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244</v>
      </c>
      <c r="E192" s="299"/>
      <c r="F192" s="147" t="str">
        <f t="shared" si="141"/>
        <v>水泥地面</v>
      </c>
      <c r="G192" s="302">
        <f>3.3*3.5+2.6*0.8+1.2*2</f>
        <v>16.03</v>
      </c>
      <c r="H192" s="303"/>
      <c r="I192" s="91" t="str">
        <f>IFERROR(IF(E192="",VLOOKUP(F192,价格表,2,0),(VLOOKUP(E192,IF({1,0},价格引用表!K:K,价格引用表!I:I),2,0))),"")</f>
        <v>㎡</v>
      </c>
      <c r="J192" s="147">
        <f ca="1">IF(E192="",VLOOKUP(F192,价格表,5,0),VLOOKUP(E192,INDIRECT("价格引用表!K"&amp;MATCH(D192,价格引用表!H:H,0)&amp;":L1200"),2,0))</f>
        <v>50</v>
      </c>
      <c r="K192" s="307">
        <v>1</v>
      </c>
      <c r="L192" s="147">
        <f ca="1" t="shared" si="142"/>
        <v>802</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235</v>
      </c>
      <c r="E193" s="299"/>
      <c r="F193" s="147" t="str">
        <f t="shared" si="141"/>
        <v>水井</v>
      </c>
      <c r="G193" s="302">
        <v>1</v>
      </c>
      <c r="H193" s="303"/>
      <c r="I193" s="91" t="str">
        <f>IFERROR(IF(E193="",VLOOKUP(F193,价格表,2,0),(VLOOKUP(E193,IF({1,0},价格引用表!K:K,价格引用表!I:I),2,0))),"")</f>
        <v>眼</v>
      </c>
      <c r="J193" s="147">
        <f ca="1">IF(E193="",VLOOKUP(F193,价格表,5,0),VLOOKUP(E193,INDIRECT("价格引用表!K"&amp;MATCH(D193,价格引用表!H:H,0)&amp;":L1200"),2,0))</f>
        <v>4000</v>
      </c>
      <c r="K193" s="307">
        <v>1</v>
      </c>
      <c r="L193" s="147">
        <f ca="1" t="shared" si="142"/>
        <v>4000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324</v>
      </c>
      <c r="E194" s="299"/>
      <c r="F194" s="147" t="str">
        <f t="shared" si="141"/>
        <v>太阳能</v>
      </c>
      <c r="G194" s="302">
        <v>3</v>
      </c>
      <c r="H194" s="303"/>
      <c r="I194" s="91" t="str">
        <f>IFERROR(IF(E194="",VLOOKUP(F194,价格表,2,0),(VLOOKUP(E194,IF({1,0},价格引用表!K:K,价格引用表!I:I),2,0))),"")</f>
        <v>台</v>
      </c>
      <c r="J194" s="147">
        <f ca="1">IF(E194="",VLOOKUP(F194,价格表,5,0),VLOOKUP(E194,INDIRECT("价格引用表!K"&amp;MATCH(D194,价格引用表!H:H,0)&amp;":L1200"),2,0))</f>
        <v>1000</v>
      </c>
      <c r="K194" s="307">
        <v>1</v>
      </c>
      <c r="L194" s="147">
        <f ca="1" t="shared" si="142"/>
        <v>3000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322</v>
      </c>
      <c r="E195" s="299"/>
      <c r="F195" s="147" t="str">
        <f t="shared" si="141"/>
        <v>空调</v>
      </c>
      <c r="G195" s="300">
        <v>5</v>
      </c>
      <c r="H195" s="301"/>
      <c r="I195" s="91" t="str">
        <f>IFERROR(IF(E195="",VLOOKUP(F195,价格表,2,0),(VLOOKUP(E195,IF({1,0},价格引用表!K:K,价格引用表!I:I),2,0))),"")</f>
        <v>台</v>
      </c>
      <c r="J195" s="147">
        <f ca="1">IF(E195="",VLOOKUP(F195,价格表,5,0),VLOOKUP(E195,INDIRECT("价格引用表!K"&amp;MATCH(D195,价格引用表!H:H,0)&amp;":L1200"),2,0))</f>
        <v>400</v>
      </c>
      <c r="K195" s="307">
        <v>1</v>
      </c>
      <c r="L195" s="147">
        <f ca="1" t="shared" si="142"/>
        <v>2000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329</v>
      </c>
      <c r="E196" s="299"/>
      <c r="F196" s="147" t="str">
        <f t="shared" si="141"/>
        <v>宽带</v>
      </c>
      <c r="G196" s="302">
        <v>1</v>
      </c>
      <c r="H196" s="303"/>
      <c r="I196" s="91" t="str">
        <f>IFERROR(IF(E196="",VLOOKUP(F196,价格表,2,0),(VLOOKUP(E196,IF({1,0},价格引用表!K:K,价格引用表!I:I),2,0))),"")</f>
        <v>条</v>
      </c>
      <c r="J196" s="147">
        <f ca="1">IF(E196="",VLOOKUP(F196,价格表,5,0),VLOOKUP(E196,INDIRECT("价格引用表!K"&amp;MATCH(D196,价格引用表!H:H,0)&amp;":L1200"),2,0))</f>
        <v>100</v>
      </c>
      <c r="K196" s="307">
        <v>1</v>
      </c>
      <c r="L196" s="147">
        <f ca="1" t="shared" si="142"/>
        <v>100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336</v>
      </c>
      <c r="E197" s="299"/>
      <c r="F197" s="147" t="str">
        <f t="shared" si="141"/>
        <v>监控摄像头</v>
      </c>
      <c r="G197" s="302">
        <v>7</v>
      </c>
      <c r="H197" s="303"/>
      <c r="I197" s="91" t="str">
        <f>IFERROR(IF(E197="",VLOOKUP(F197,价格表,2,0),(VLOOKUP(E197,IF({1,0},价格引用表!K:K,价格引用表!I:I),2,0))),"")</f>
        <v>个</v>
      </c>
      <c r="J197" s="147">
        <f ca="1">IF(E197="",VLOOKUP(F197,价格表,5,0),VLOOKUP(E197,INDIRECT("价格引用表!K"&amp;MATCH(D197,价格引用表!H:H,0)&amp;":L1200"),2,0))</f>
        <v>200</v>
      </c>
      <c r="K197" s="307">
        <v>1</v>
      </c>
      <c r="L197" s="147">
        <f ca="1" t="shared" si="142"/>
        <v>1400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289</v>
      </c>
      <c r="E198" s="299" t="s">
        <v>340</v>
      </c>
      <c r="F198" s="147" t="str">
        <f t="shared" si="141"/>
        <v>台阶</v>
      </c>
      <c r="G198" s="302">
        <f>6.8*1.4</f>
        <v>9.52</v>
      </c>
      <c r="H198" s="303"/>
      <c r="I198" s="91" t="str">
        <f>IFERROR(IF(E198="",VLOOKUP(F198,价格表,2,0),(VLOOKUP(E198,IF({1,0},价格引用表!K:K,价格引用表!I:I),2,0))),"")</f>
        <v>㎡</v>
      </c>
      <c r="J198" s="147">
        <f ca="1">IF(E198="",VLOOKUP(F198,价格表,5,0),VLOOKUP(E198,INDIRECT("价格引用表!K"&amp;MATCH(D198,价格引用表!H:H,0)&amp;":L1200"),2,0))</f>
        <v>450</v>
      </c>
      <c r="K198" s="307">
        <v>1</v>
      </c>
      <c r="L198" s="147">
        <f ca="1" t="shared" si="142"/>
        <v>4284</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289</v>
      </c>
      <c r="E199" s="299" t="s">
        <v>338</v>
      </c>
      <c r="F199" s="147" t="str">
        <f t="shared" si="141"/>
        <v>台阶</v>
      </c>
      <c r="G199" s="302">
        <f>2.7*0.7+1.6*0.65*2</f>
        <v>3.97</v>
      </c>
      <c r="H199" s="303"/>
      <c r="I199" s="91" t="str">
        <f>IFERROR(IF(E199="",VLOOKUP(F199,价格表,2,0),(VLOOKUP(E199,IF({1,0},价格引用表!K:K,价格引用表!I:I),2,0))),"")</f>
        <v>㎡</v>
      </c>
      <c r="J199" s="147">
        <f ca="1">IF(E199="",VLOOKUP(F199,价格表,5,0),VLOOKUP(E199,INDIRECT("价格引用表!K"&amp;MATCH(D199,价格引用表!H:H,0)&amp;":L1200"),2,0))</f>
        <v>350</v>
      </c>
      <c r="K199" s="307">
        <v>1</v>
      </c>
      <c r="L199" s="147">
        <f ca="1" t="shared" si="142"/>
        <v>1390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280</v>
      </c>
      <c r="E200" s="299"/>
      <c r="F200" s="147" t="str">
        <f t="shared" si="141"/>
        <v>渗水井</v>
      </c>
      <c r="G200" s="302">
        <v>2</v>
      </c>
      <c r="H200" s="303"/>
      <c r="I200" s="91" t="str">
        <f>IFERROR(IF(E200="",VLOOKUP(F200,价格表,2,0),(VLOOKUP(E200,IF({1,0},价格引用表!K:K,价格引用表!I:I),2,0))),"")</f>
        <v>个</v>
      </c>
      <c r="J200" s="147">
        <f ca="1">IF(E200="",VLOOKUP(F200,价格表,5,0),VLOOKUP(E200,INDIRECT("价格引用表!K"&amp;MATCH(D200,价格引用表!H:H,0)&amp;":L1200"),2,0))</f>
        <v>600</v>
      </c>
      <c r="K200" s="307">
        <v>1</v>
      </c>
      <c r="L200" s="147">
        <f ca="1" t="shared" si="142"/>
        <v>1200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283</v>
      </c>
      <c r="E201" s="299"/>
      <c r="F201" s="147" t="str">
        <f t="shared" si="141"/>
        <v>化粪池</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335</v>
      </c>
      <c r="E203" s="299"/>
      <c r="F203" s="147" t="str">
        <f t="shared" si="141"/>
        <v>压力水罐</v>
      </c>
      <c r="G203" s="302">
        <v>1</v>
      </c>
      <c r="H203" s="303"/>
      <c r="I203" s="91" t="str">
        <f>IFERROR(IF(E203="",VLOOKUP(F203,价格表,2,0),(VLOOKUP(E203,IF({1,0},价格引用表!K:K,价格引用表!I:I),2,0))),"")</f>
        <v>套</v>
      </c>
      <c r="J203" s="147">
        <f ca="1">IF(E203="",VLOOKUP(F203,价格表,5,0),VLOOKUP(E203,INDIRECT("价格引用表!K"&amp;MATCH(D203,价格引用表!H:H,0)&amp;":L1200"),2,0))</f>
        <v>800</v>
      </c>
      <c r="K203" s="307">
        <v>1</v>
      </c>
      <c r="L203" s="147">
        <f ca="1" t="shared" si="142"/>
        <v>800</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312</v>
      </c>
      <c r="E204" s="299"/>
      <c r="F204" s="147" t="str">
        <f t="shared" si="141"/>
        <v>塑料水箱</v>
      </c>
      <c r="G204" s="302">
        <v>2</v>
      </c>
      <c r="H204" s="303"/>
      <c r="I204" s="91" t="str">
        <f>IFERROR(IF(E204="",VLOOKUP(F204,价格表,2,0),(VLOOKUP(E204,IF({1,0},价格引用表!K:K,价格引用表!I:I),2,0))),"")</f>
        <v>个</v>
      </c>
      <c r="J204" s="147">
        <f ca="1">IF(E204="",VLOOKUP(F204,价格表,5,0),VLOOKUP(E204,INDIRECT("价格引用表!K"&amp;MATCH(D204,价格引用表!H:H,0)&amp;":L1200"),2,0))</f>
        <v>400</v>
      </c>
      <c r="K204" s="307">
        <v>1</v>
      </c>
      <c r="L204" s="147">
        <f ca="1" t="shared" si="142"/>
        <v>800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246</v>
      </c>
      <c r="E205" s="299"/>
      <c r="F205" s="147" t="str">
        <f t="shared" si="141"/>
        <v>平砖地面</v>
      </c>
      <c r="G205" s="302">
        <f>22*2</f>
        <v>44</v>
      </c>
      <c r="H205" s="303"/>
      <c r="I205" s="91" t="str">
        <f>IFERROR(IF(E205="",VLOOKUP(F205,价格表,2,0),(VLOOKUP(E205,IF({1,0},价格引用表!K:K,价格引用表!I:I),2,0))),"")</f>
        <v>㎡</v>
      </c>
      <c r="J205" s="147">
        <f ca="1">IF(E205="",VLOOKUP(F205,价格表,5,0),VLOOKUP(E205,INDIRECT("价格引用表!K"&amp;MATCH(D205,价格引用表!H:H,0)&amp;":L1200"),2,0))</f>
        <v>25</v>
      </c>
      <c r="K205" s="307">
        <v>1</v>
      </c>
      <c r="L205" s="147">
        <f ca="1" t="shared" si="142"/>
        <v>1100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29</v>
      </c>
      <c r="D206" s="103" t="s">
        <v>221</v>
      </c>
      <c r="E206" s="299"/>
      <c r="F206" s="147" t="str">
        <f t="shared" si="141"/>
        <v>彩钢单板围挡</v>
      </c>
      <c r="G206" s="302">
        <f>23*2</f>
        <v>46</v>
      </c>
      <c r="H206" s="303"/>
      <c r="I206" s="91" t="str">
        <f>IFERROR(IF(E206="",VLOOKUP(F206,价格表,2,0),(VLOOKUP(E206,IF({1,0},价格引用表!K:K,价格引用表!I:I),2,0))),"")</f>
        <v>㎡</v>
      </c>
      <c r="J206" s="147">
        <f ca="1">IF(E206="",VLOOKUP(F206,价格表,5,0),VLOOKUP(E206,INDIRECT("价格引用表!K"&amp;MATCH(D206,价格引用表!H:H,0)&amp;":L1200"),2,0))</f>
        <v>35</v>
      </c>
      <c r="K206" s="307">
        <v>1</v>
      </c>
      <c r="L206" s="147">
        <f ca="1" t="shared" si="142"/>
        <v>1610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32</v>
      </c>
      <c r="D207" s="103" t="s">
        <v>295</v>
      </c>
      <c r="E207" s="299"/>
      <c r="F207" s="147" t="str">
        <f t="shared" si="141"/>
        <v>窝</v>
      </c>
      <c r="G207" s="302">
        <f>3</f>
        <v>3</v>
      </c>
      <c r="H207" s="303"/>
      <c r="I207" s="91" t="str">
        <f>IFERROR(IF(E207="",VLOOKUP(F207,价格表,2,0),(VLOOKUP(E207,IF({1,0},价格引用表!K:K,价格引用表!I:I),2,0))),"")</f>
        <v>个</v>
      </c>
      <c r="J207" s="147">
        <f ca="1">IF(E207="",VLOOKUP(F207,价格表,5,0),VLOOKUP(E207,INDIRECT("价格引用表!K"&amp;MATCH(D207,价格引用表!H:H,0)&amp;":L1200"),2,0))</f>
        <v>150</v>
      </c>
      <c r="K207" s="307">
        <v>1</v>
      </c>
      <c r="L207" s="147">
        <f ca="1" t="shared" si="142"/>
        <v>450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344</v>
      </c>
      <c r="E208" s="299" t="s">
        <v>417</v>
      </c>
      <c r="F208" s="147" t="str">
        <f t="shared" si="141"/>
        <v>香椿树</v>
      </c>
      <c r="G208" s="302">
        <v>1</v>
      </c>
      <c r="H208" s="303"/>
      <c r="I208" s="91" t="str">
        <f>IFERROR(IF(E208="",VLOOKUP(F208,价格表,2,0),(VLOOKUP(E208,IF({1,0},价格引用表!K:K,价格引用表!I:I),2,0))),"")</f>
        <v>棵</v>
      </c>
      <c r="J208" s="147">
        <f ca="1">IF(E208="",VLOOKUP(F208,价格表,5,0),VLOOKUP(E208,INDIRECT("价格引用表!K"&amp;MATCH(D208,价格引用表!H:H,0)&amp;":L1200"),2,0))</f>
        <v>20</v>
      </c>
      <c r="K208" s="307">
        <v>1</v>
      </c>
      <c r="L208" s="147">
        <f ca="1" t="shared" si="142"/>
        <v>20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344</v>
      </c>
      <c r="E209" s="299" t="s">
        <v>402</v>
      </c>
      <c r="F209" s="147" t="str">
        <f t="shared" si="141"/>
        <v>香椿树</v>
      </c>
      <c r="G209" s="302">
        <v>1</v>
      </c>
      <c r="H209" s="303"/>
      <c r="I209" s="91" t="str">
        <f>IFERROR(IF(E209="",VLOOKUP(F209,价格表,2,0),(VLOOKUP(E209,IF({1,0},价格引用表!K:K,价格引用表!I:I),2,0))),"")</f>
        <v>棵</v>
      </c>
      <c r="J209" s="147">
        <f ca="1">IF(E209="",VLOOKUP(F209,价格表,5,0),VLOOKUP(E209,INDIRECT("价格引用表!K"&amp;MATCH(D209,价格引用表!H:H,0)&amp;":L1200"),2,0))</f>
        <v>150</v>
      </c>
      <c r="K209" s="307">
        <v>1</v>
      </c>
      <c r="L209" s="147">
        <f ca="1" t="shared" si="142"/>
        <v>150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344</v>
      </c>
      <c r="E210" s="299" t="s">
        <v>403</v>
      </c>
      <c r="F210" s="147" t="str">
        <f t="shared" si="141"/>
        <v>香椿树</v>
      </c>
      <c r="G210" s="302">
        <v>2</v>
      </c>
      <c r="H210" s="303"/>
      <c r="I210" s="91" t="str">
        <f>IFERROR(IF(E210="",VLOOKUP(F210,价格表,2,0),(VLOOKUP(E210,IF({1,0},价格引用表!K:K,价格引用表!I:I),2,0))),"")</f>
        <v>棵</v>
      </c>
      <c r="J210" s="147">
        <f ca="1">IF(E210="",VLOOKUP(F210,价格表,5,0),VLOOKUP(E210,INDIRECT("价格引用表!K"&amp;MATCH(D210,价格引用表!H:H,0)&amp;":L1200"),2,0))</f>
        <v>300</v>
      </c>
      <c r="K210" s="307">
        <v>1</v>
      </c>
      <c r="L210" s="147">
        <f ca="1" t="shared" si="142"/>
        <v>600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344</v>
      </c>
      <c r="E211" s="299" t="s">
        <v>421</v>
      </c>
      <c r="F211" s="147" t="str">
        <f t="shared" si="141"/>
        <v>香椿树</v>
      </c>
      <c r="G211" s="302">
        <v>1</v>
      </c>
      <c r="H211" s="303"/>
      <c r="I211" s="91" t="str">
        <f>IFERROR(IF(E211="",VLOOKUP(F211,价格表,2,0),(VLOOKUP(E211,IF({1,0},价格引用表!K:K,价格引用表!I:I),2,0))),"")</f>
        <v>棵</v>
      </c>
      <c r="J211" s="147">
        <f ca="1">IF(E211="",VLOOKUP(F211,价格表,5,0),VLOOKUP(E211,INDIRECT("价格引用表!K"&amp;MATCH(D211,价格引用表!H:H,0)&amp;":L1200"),2,0))</f>
        <v>400</v>
      </c>
      <c r="K211" s="307">
        <v>1</v>
      </c>
      <c r="L211" s="147">
        <f ca="1" t="shared" si="142"/>
        <v>400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339</v>
      </c>
      <c r="E212" s="299" t="s">
        <v>400</v>
      </c>
      <c r="F212" s="147" t="str">
        <f t="shared" si="141"/>
        <v>果树</v>
      </c>
      <c r="G212" s="302">
        <v>4</v>
      </c>
      <c r="H212" s="303"/>
      <c r="I212" s="91" t="str">
        <f>IFERROR(IF(E212="",VLOOKUP(F212,价格表,2,0),(VLOOKUP(E212,IF({1,0},价格引用表!K:K,价格引用表!I:I),2,0))),"")</f>
        <v>棵</v>
      </c>
      <c r="J212" s="147">
        <f ca="1">IF(E212="",VLOOKUP(F212,价格表,5,0),VLOOKUP(E212,INDIRECT("价格引用表!K"&amp;MATCH(D212,价格引用表!H:H,0)&amp;":L1200"),2,0))</f>
        <v>50</v>
      </c>
      <c r="K212" s="307">
        <v>1</v>
      </c>
      <c r="L212" s="147">
        <f ca="1" t="shared" si="142"/>
        <v>200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339</v>
      </c>
      <c r="E213" s="299" t="s">
        <v>402</v>
      </c>
      <c r="F213" s="147" t="str">
        <f t="shared" si="141"/>
        <v>果树</v>
      </c>
      <c r="G213" s="302">
        <v>7</v>
      </c>
      <c r="H213" s="303"/>
      <c r="I213" s="91" t="str">
        <f>IFERROR(IF(E213="",VLOOKUP(F213,价格表,2,0),(VLOOKUP(E213,IF({1,0},价格引用表!K:K,价格引用表!I:I),2,0))),"")</f>
        <v>棵</v>
      </c>
      <c r="J213" s="147">
        <f ca="1">IF(E213="",VLOOKUP(F213,价格表,5,0),VLOOKUP(E213,INDIRECT("价格引用表!K"&amp;MATCH(D213,价格引用表!H:H,0)&amp;":L1200"),2,0))</f>
        <v>200</v>
      </c>
      <c r="K213" s="307">
        <v>1</v>
      </c>
      <c r="L213" s="147">
        <f ca="1" t="shared" si="142"/>
        <v>1400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t="s">
        <v>339</v>
      </c>
      <c r="E214" s="299" t="s">
        <v>403</v>
      </c>
      <c r="F214" s="147" t="str">
        <f t="shared" ref="F214:F219" si="149">D214</f>
        <v>果树</v>
      </c>
      <c r="G214" s="302">
        <v>2</v>
      </c>
      <c r="H214" s="303"/>
      <c r="I214" s="91" t="str">
        <f>IFERROR(IF(E214="",VLOOKUP(F214,价格表,2,0),(VLOOKUP(E214,IF({1,0},价格引用表!K:K,价格引用表!I:I),2,0))),"")</f>
        <v>棵</v>
      </c>
      <c r="J214" s="147">
        <f ca="1">IF(E214="",VLOOKUP(F214,价格表,5,0),VLOOKUP(E214,INDIRECT("价格引用表!K"&amp;MATCH(D214,价格引用表!H:H,0)&amp;":L1200"),2,0))</f>
        <v>400</v>
      </c>
      <c r="K214" s="307">
        <v>1</v>
      </c>
      <c r="L214" s="147">
        <f ca="1" t="shared" si="142"/>
        <v>800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t="s">
        <v>34</v>
      </c>
      <c r="D215" s="103" t="s">
        <v>339</v>
      </c>
      <c r="E215" s="299" t="s">
        <v>404</v>
      </c>
      <c r="F215" s="147" t="str">
        <f t="shared" si="149"/>
        <v>果树</v>
      </c>
      <c r="G215" s="302">
        <v>3</v>
      </c>
      <c r="H215" s="303"/>
      <c r="I215" s="91" t="str">
        <f>IFERROR(IF(E215="",VLOOKUP(F215,价格表,2,0),(VLOOKUP(E215,IF({1,0},价格引用表!K:K,价格引用表!I:I),2,0))),"")</f>
        <v>棵</v>
      </c>
      <c r="J215" s="147">
        <f ca="1">IF(E215="",VLOOKUP(F215,价格表,5,0),VLOOKUP(E215,INDIRECT("价格引用表!K"&amp;MATCH(D215,价格引用表!H:H,0)&amp;":L1200"),2,0))</f>
        <v>500</v>
      </c>
      <c r="K215" s="307">
        <v>1</v>
      </c>
      <c r="L215" s="147">
        <f ca="1" t="shared" si="142"/>
        <v>1500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t="s">
        <v>34</v>
      </c>
      <c r="D216" s="103" t="s">
        <v>339</v>
      </c>
      <c r="E216" s="299" t="s">
        <v>405</v>
      </c>
      <c r="F216" s="147" t="str">
        <f t="shared" si="149"/>
        <v>果树</v>
      </c>
      <c r="G216" s="302">
        <v>3</v>
      </c>
      <c r="H216" s="303"/>
      <c r="I216" s="91" t="str">
        <f>IFERROR(IF(E216="",VLOOKUP(F216,价格表,2,0),(VLOOKUP(E216,IF({1,0},价格引用表!K:K,价格引用表!I:I),2,0))),"")</f>
        <v>棵</v>
      </c>
      <c r="J216" s="147">
        <f ca="1">IF(E216="",VLOOKUP(F216,价格表,5,0),VLOOKUP(E216,INDIRECT("价格引用表!K"&amp;MATCH(D216,价格引用表!H:H,0)&amp;":L1200"),2,0))</f>
        <v>700</v>
      </c>
      <c r="K216" s="307">
        <v>1</v>
      </c>
      <c r="L216" s="147">
        <f ca="1" t="shared" si="142"/>
        <v>2100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61609</v>
      </c>
      <c r="W219" s="329"/>
      <c r="X219" s="328"/>
    </row>
    <row r="220" ht="42" customHeight="1" spans="1:24">
      <c r="A220" s="404" t="s">
        <v>1021</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1022</v>
      </c>
      <c r="S220" s="320"/>
      <c r="T220" s="320"/>
      <c r="U220" s="316">
        <f ca="1">V219</f>
        <v>61609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1023</v>
      </c>
      <c r="E222" s="317" t="e">
        <f>FB43/EX43</f>
        <v>#DIV/0!</v>
      </c>
      <c r="F222" s="202"/>
      <c r="G222" s="202"/>
      <c r="H222" s="202"/>
      <c r="I222" s="202"/>
      <c r="J222" s="202"/>
      <c r="K222" s="202"/>
      <c r="L222" s="202"/>
      <c r="M222" s="202"/>
      <c r="N222" s="202"/>
      <c r="O222" s="202"/>
      <c r="P222" s="202"/>
    </row>
    <row r="223" spans="2:21">
      <c r="B223" s="202"/>
      <c r="C223" s="202"/>
      <c r="D223" s="317" t="s">
        <v>1024</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D219:E219 D30:D59 D62:D91 D94:D114 D117:D137 D140:D160 D163:D183 P30:P59 P62:P91 P94:P114 P117:P137 P140:P160 P163:P183 D208:E218 D186:E207 P186:Q218">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H9" sqref="H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1025</v>
      </c>
      <c r="B1" s="35"/>
      <c r="C1" s="35"/>
      <c r="D1" s="35"/>
      <c r="E1" s="35"/>
      <c r="F1" s="35"/>
      <c r="G1" s="35"/>
      <c r="H1" s="35"/>
    </row>
    <row r="2" spans="1:8">
      <c r="A2" s="35"/>
      <c r="B2" s="35"/>
      <c r="C2" s="35"/>
      <c r="D2" s="35"/>
      <c r="E2" s="35"/>
      <c r="F2" s="35"/>
      <c r="G2" s="35"/>
      <c r="H2" s="35"/>
    </row>
    <row r="3" ht="16.5" customHeight="1" spans="1:8">
      <c r="A3" s="36" t="s">
        <v>746</v>
      </c>
      <c r="B3" s="36" t="str">
        <f>输机表!K2</f>
        <v>0201015-01-03-0033</v>
      </c>
      <c r="C3" s="36"/>
      <c r="D3" s="36"/>
      <c r="E3" s="37" t="str">
        <f>输机表!U2&amp;输机表!Y2</f>
        <v>康正（容城县）2024评字第7号-午方北庄村3-23</v>
      </c>
      <c r="F3" s="37"/>
      <c r="G3" s="37"/>
      <c r="H3" s="37"/>
    </row>
    <row r="4" ht="16.5" customHeight="1" spans="1:8">
      <c r="A4" s="38" t="s">
        <v>944</v>
      </c>
      <c r="B4" s="39" t="str">
        <f>输机表!D2</f>
        <v>孙涛</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1026</v>
      </c>
      <c r="O6" t="s">
        <v>1027</v>
      </c>
      <c r="P6" t="s">
        <v>1028</v>
      </c>
    </row>
    <row r="7" ht="19.5" customHeight="1" spans="1:18">
      <c r="A7" s="50" t="str">
        <f>IF(COUNTIF(输机表!$C$4:$C$27,K7&amp;"*")&gt;0,K7,IFERROR(VLOOKUP(K7,房体结构,1,0),""))</f>
        <v>F1</v>
      </c>
      <c r="B7" s="51">
        <f ca="1">IF(COUNTIF(输机表!$C$4:$C$27,K7&amp;"*")=0,IFERROR(VLOOKUP(K7,房体结构,17,0),""),SUMIF(输机表!$C$4:$C$27,K7&amp;"*",输机表!$S$4:$S$7))</f>
        <v>114.45</v>
      </c>
      <c r="C7" s="50">
        <f ca="1">IF(COUNTIF(输机表!$C$4:$C$27,K7&amp;"*")=0,IFERROR(VLOOKUP(K7,房体结构,23,0),""),ROUND(SUMIF(输机表!$C$4:$C$27,K7&amp;"*",输机表!$Z$4:$Z$27)/B7,0))</f>
        <v>1220</v>
      </c>
      <c r="D7" s="50">
        <f ca="1">IFERROR(ROUND(C7*B7,0),"")</f>
        <v>139629</v>
      </c>
      <c r="E7" s="50" t="str">
        <f>IF(COUNTIF(输机表!$C$4:$C$27,L7&amp;"*")&gt;0,L7,IFERROR(VLOOKUP(L7,房体结构,1,0),""))</f>
        <v>F2</v>
      </c>
      <c r="F7" s="51">
        <f ca="1">IF(COUNTIF(输机表!$C$4:$C$27,L7&amp;"*")=0,IFERROR(VLOOKUP(L7,房体结构,17,0),""),SUMIF(输机表!$C$4:$C$27,L7&amp;"*",输机表!$S$4:$S$7))</f>
        <v>352.66</v>
      </c>
      <c r="G7" s="50">
        <f ca="1">IF(COUNTIF(输机表!$C$4:$C$27,L7&amp;"*")=0,IFERROR(VLOOKUP(L7,房体结构,23,0),""),ROUND(SUMIF(输机表!$C$4:$C$27,L7&amp;"*",输机表!$Z$4:$Z$27)/F7,0))</f>
        <v>1463</v>
      </c>
      <c r="H7" s="50">
        <f ca="1">IFERROR(ROUND(G7*F7,0),"")</f>
        <v>515942</v>
      </c>
      <c r="K7" s="69" t="s">
        <v>1029</v>
      </c>
      <c r="L7" s="69" t="s">
        <v>1030</v>
      </c>
      <c r="M7" s="70" t="s">
        <v>1031</v>
      </c>
      <c r="N7">
        <f ca="1">SUMIFS(B7:B11,A7:A11,"F*")+SUMIFS(F7:F11,E7:E11,"F*")</f>
        <v>467.11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1032</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955</v>
      </c>
      <c r="B12" s="48"/>
      <c r="C12" s="52">
        <f ca="1">SUM(B7:B11)+SUM(F7:F11)</f>
        <v>467.11</v>
      </c>
      <c r="D12" s="53"/>
      <c r="E12" s="54" t="s">
        <v>956</v>
      </c>
      <c r="F12" s="54"/>
      <c r="G12" s="55">
        <f ca="1">SUM(D7:D11)+SUM(H7:H11)</f>
        <v>655571</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20.94</v>
      </c>
      <c r="C15" s="58" t="str">
        <f ca="1" t="shared" ref="C15:C26" si="4">IFERROR(VLOOKUP(K15,附属物位置,6,0),"")</f>
        <v>㎡</v>
      </c>
      <c r="D15" s="59">
        <f ca="1" t="shared" ref="D15:D26" si="5">IF(A15="","",SUMIF(附属物名称,A15,附属物金额))</f>
        <v>4280</v>
      </c>
      <c r="E15" s="59" t="str">
        <f ca="1" t="shared" ref="E15:E26" si="6">IFERROR(VLOOKUP(L15,附属物位置,4,0),"")</f>
        <v>影壁</v>
      </c>
      <c r="F15" s="58">
        <f ca="1" t="shared" ref="F15:F40" si="7">IF(E15="","",SUMIF(附属物名称,E15,附属物数量))</f>
        <v>12.8</v>
      </c>
      <c r="G15" s="58" t="str">
        <f ca="1" t="shared" ref="G15:G26" si="8">IFERROR(VLOOKUP(L15,附属物位置,6,0),"")</f>
        <v>㎡</v>
      </c>
      <c r="H15" s="59">
        <f ca="1" t="shared" ref="H15:H26" si="9">IF(E15="","",SUMIF(附属物名称,E15,附属物金额))</f>
        <v>2048</v>
      </c>
      <c r="K15" s="72">
        <v>1</v>
      </c>
      <c r="L15" s="72">
        <v>2</v>
      </c>
      <c r="M15" s="71"/>
    </row>
    <row r="16" ht="17.25" customHeight="1" spans="1:13">
      <c r="A16" s="58" t="str">
        <f ca="1" t="shared" si="2"/>
        <v>砖墙</v>
      </c>
      <c r="B16" s="58">
        <f ca="1" t="shared" si="3"/>
        <v>4.07</v>
      </c>
      <c r="C16" s="58" t="str">
        <f ca="1" t="shared" si="4"/>
        <v>㎡</v>
      </c>
      <c r="D16" s="59">
        <f ca="1" t="shared" si="5"/>
        <v>570</v>
      </c>
      <c r="E16" s="59" t="str">
        <f ca="1" t="shared" si="6"/>
        <v>广场砖、彩砖地面</v>
      </c>
      <c r="F16" s="58">
        <f ca="1" t="shared" si="7"/>
        <v>241.96</v>
      </c>
      <c r="G16" s="58" t="str">
        <f ca="1" t="shared" si="8"/>
        <v>㎡</v>
      </c>
      <c r="H16" s="59">
        <f ca="1" t="shared" si="9"/>
        <v>14518</v>
      </c>
      <c r="K16" s="72">
        <v>3</v>
      </c>
      <c r="L16" s="72">
        <v>4</v>
      </c>
      <c r="M16" s="71"/>
    </row>
    <row r="17" ht="17.25" customHeight="1" spans="1:13">
      <c r="A17" s="58" t="str">
        <f ca="1" t="shared" si="2"/>
        <v>水泥地面</v>
      </c>
      <c r="B17" s="58">
        <f ca="1" t="shared" si="3"/>
        <v>16.03</v>
      </c>
      <c r="C17" s="58" t="str">
        <f ca="1" t="shared" si="4"/>
        <v>㎡</v>
      </c>
      <c r="D17" s="59">
        <f ca="1" t="shared" si="5"/>
        <v>802</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3</v>
      </c>
      <c r="C18" s="58" t="str">
        <f ca="1" t="shared" si="4"/>
        <v>台</v>
      </c>
      <c r="D18" s="59">
        <f ca="1" t="shared" si="5"/>
        <v>3000</v>
      </c>
      <c r="E18" s="59" t="str">
        <f ca="1" t="shared" si="6"/>
        <v>空调</v>
      </c>
      <c r="F18" s="58">
        <f ca="1" t="shared" si="7"/>
        <v>5</v>
      </c>
      <c r="G18" s="58" t="str">
        <f ca="1" t="shared" si="8"/>
        <v>台</v>
      </c>
      <c r="H18" s="59">
        <f ca="1" t="shared" si="9"/>
        <v>2000</v>
      </c>
      <c r="K18" s="72">
        <v>7</v>
      </c>
      <c r="L18" s="72">
        <v>8</v>
      </c>
      <c r="M18" s="71"/>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7</v>
      </c>
      <c r="G19" s="58" t="str">
        <f ca="1" t="shared" si="8"/>
        <v>个</v>
      </c>
      <c r="H19" s="59">
        <f ca="1" t="shared" si="9"/>
        <v>1400</v>
      </c>
      <c r="K19" s="72">
        <v>9</v>
      </c>
      <c r="L19" s="72">
        <v>10</v>
      </c>
      <c r="M19" s="71"/>
    </row>
    <row r="20" ht="17.25" customHeight="1" spans="1:13">
      <c r="A20" s="58" t="str">
        <f ca="1" t="shared" si="2"/>
        <v>台阶</v>
      </c>
      <c r="B20" s="58">
        <f ca="1" t="shared" si="3"/>
        <v>13.49</v>
      </c>
      <c r="C20" s="58" t="str">
        <f ca="1" t="shared" si="4"/>
        <v>㎡</v>
      </c>
      <c r="D20" s="59">
        <f ca="1" t="shared" si="5"/>
        <v>5674</v>
      </c>
      <c r="E20" s="59" t="str">
        <f ca="1" t="shared" si="6"/>
        <v>渗水井</v>
      </c>
      <c r="F20" s="58">
        <f ca="1" t="shared" si="7"/>
        <v>2</v>
      </c>
      <c r="G20" s="58" t="str">
        <f ca="1" t="shared" si="8"/>
        <v>个</v>
      </c>
      <c r="H20" s="59">
        <f ca="1" t="shared" si="9"/>
        <v>1200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热水器</v>
      </c>
      <c r="F21" s="58">
        <f ca="1" t="shared" si="7"/>
        <v>1</v>
      </c>
      <c r="G21" s="58" t="str">
        <f ca="1" t="shared" si="8"/>
        <v>台</v>
      </c>
      <c r="H21" s="59">
        <f ca="1" t="shared" si="9"/>
        <v>500</v>
      </c>
      <c r="K21" s="72">
        <v>13</v>
      </c>
      <c r="L21" s="72">
        <v>14</v>
      </c>
      <c r="M21" s="71"/>
    </row>
    <row r="22" ht="17.25" customHeight="1" spans="1:13">
      <c r="A22" s="58" t="str">
        <f ca="1" t="shared" si="2"/>
        <v>压力水罐</v>
      </c>
      <c r="B22" s="58">
        <f ca="1" t="shared" si="3"/>
        <v>1</v>
      </c>
      <c r="C22" s="58" t="str">
        <f ca="1" t="shared" si="4"/>
        <v>套</v>
      </c>
      <c r="D22" s="59">
        <f ca="1" t="shared" si="5"/>
        <v>800</v>
      </c>
      <c r="E22" s="59" t="str">
        <f ca="1" t="shared" si="6"/>
        <v>塑料水箱</v>
      </c>
      <c r="F22" s="58">
        <f ca="1" t="shared" si="7"/>
        <v>2</v>
      </c>
      <c r="G22" s="58" t="str">
        <f ca="1" t="shared" si="8"/>
        <v>个</v>
      </c>
      <c r="H22" s="59">
        <f ca="1" t="shared" si="9"/>
        <v>800</v>
      </c>
      <c r="K22" s="72">
        <v>15</v>
      </c>
      <c r="L22" s="72">
        <v>16</v>
      </c>
      <c r="M22" s="71"/>
    </row>
    <row r="23" ht="17.25" customHeight="1" spans="1:13">
      <c r="A23" s="58" t="str">
        <f ca="1" t="shared" si="2"/>
        <v>平砖地面</v>
      </c>
      <c r="B23" s="58">
        <f ca="1" t="shared" si="3"/>
        <v>44</v>
      </c>
      <c r="C23" s="58" t="str">
        <f ca="1" t="shared" si="4"/>
        <v>㎡</v>
      </c>
      <c r="D23" s="59">
        <f ca="1" t="shared" si="5"/>
        <v>1100</v>
      </c>
      <c r="E23" s="59" t="str">
        <f ca="1" t="shared" si="6"/>
        <v>彩钢单板围挡</v>
      </c>
      <c r="F23" s="58">
        <f ca="1" t="shared" si="7"/>
        <v>46</v>
      </c>
      <c r="G23" s="58" t="str">
        <f ca="1" t="shared" si="8"/>
        <v>㎡</v>
      </c>
      <c r="H23" s="59">
        <f ca="1" t="shared" si="9"/>
        <v>1610</v>
      </c>
      <c r="K23" s="72">
        <v>17</v>
      </c>
      <c r="L23" s="72">
        <v>18</v>
      </c>
      <c r="M23" s="71"/>
    </row>
    <row r="24" ht="17.25" customHeight="1" spans="1:13">
      <c r="A24" s="58" t="str">
        <f ca="1" t="shared" si="2"/>
        <v>窝</v>
      </c>
      <c r="B24" s="58">
        <f ca="1" t="shared" si="3"/>
        <v>3</v>
      </c>
      <c r="C24" s="58" t="str">
        <f ca="1" t="shared" si="4"/>
        <v>个</v>
      </c>
      <c r="D24" s="59">
        <f ca="1" t="shared" si="5"/>
        <v>450</v>
      </c>
      <c r="E24" s="59" t="str">
        <f ca="1" t="shared" si="6"/>
        <v>香椿树</v>
      </c>
      <c r="F24" s="58">
        <f ca="1" t="shared" si="7"/>
        <v>5</v>
      </c>
      <c r="G24" s="58" t="str">
        <f ca="1" t="shared" si="8"/>
        <v>棵</v>
      </c>
      <c r="H24" s="59">
        <f ca="1" t="shared" si="9"/>
        <v>1170</v>
      </c>
      <c r="K24" s="72">
        <v>19</v>
      </c>
      <c r="L24" s="72">
        <v>20</v>
      </c>
      <c r="M24" s="71"/>
    </row>
    <row r="25" ht="17.25" customHeight="1" spans="1:13">
      <c r="A25" s="58" t="str">
        <f ca="1" t="shared" si="2"/>
        <v>果树</v>
      </c>
      <c r="B25" s="58">
        <f ca="1" t="shared" si="3"/>
        <v>19</v>
      </c>
      <c r="C25" s="58" t="str">
        <f ca="1" t="shared" si="4"/>
        <v>棵</v>
      </c>
      <c r="D25" s="59">
        <f ca="1" t="shared" si="5"/>
        <v>6000</v>
      </c>
      <c r="E25" s="59" t="str">
        <f ca="1" t="shared" si="6"/>
        <v>P1</v>
      </c>
      <c r="F25" s="58">
        <f ca="1" t="shared" si="7"/>
        <v>6.39</v>
      </c>
      <c r="G25" s="58" t="str">
        <f ca="1" t="shared" si="8"/>
        <v>㎡</v>
      </c>
      <c r="H25" s="59">
        <f ca="1" t="shared" si="9"/>
        <v>256</v>
      </c>
      <c r="K25" s="72">
        <v>21</v>
      </c>
      <c r="L25" s="72">
        <v>22</v>
      </c>
      <c r="M25" s="71"/>
    </row>
    <row r="26" ht="17.25" customHeight="1" spans="1:13">
      <c r="A26" s="58" t="str">
        <f ca="1" t="shared" si="2"/>
        <v>P3</v>
      </c>
      <c r="B26" s="58">
        <f ca="1" t="shared" si="3"/>
        <v>83.33</v>
      </c>
      <c r="C26" s="58" t="str">
        <f ca="1" t="shared" si="4"/>
        <v>㎡</v>
      </c>
      <c r="D26" s="59">
        <f ca="1" t="shared" si="5"/>
        <v>5416</v>
      </c>
      <c r="E26" s="59" t="str">
        <f ca="1" t="shared" si="6"/>
        <v>C1</v>
      </c>
      <c r="F26" s="58">
        <f ca="1" t="shared" si="7"/>
        <v>1</v>
      </c>
      <c r="G26" s="58" t="str">
        <f ca="1" t="shared" si="8"/>
        <v>个</v>
      </c>
      <c r="H26" s="59">
        <f ca="1" t="shared" si="9"/>
        <v>1356</v>
      </c>
      <c r="K26" s="72">
        <v>23</v>
      </c>
      <c r="L26" s="72">
        <v>24</v>
      </c>
      <c r="M26" s="71"/>
    </row>
    <row r="27" ht="17.25" customHeight="1" spans="1:13">
      <c r="A27" s="58" t="str">
        <f ca="1" t="shared" si="2"/>
        <v>门垛</v>
      </c>
      <c r="B27" s="58">
        <f ca="1" t="shared" si="3"/>
        <v>1</v>
      </c>
      <c r="C27" s="58" t="str">
        <f ca="1" t="shared" ref="C27:C41" si="10">IFERROR(VLOOKUP(K27,附属物位置,6,0),"")</f>
        <v>对</v>
      </c>
      <c r="D27" s="59">
        <f ca="1" t="shared" ref="D27:D41" si="11">IF(A27="","",SUMIF(附属物名称,A27,附属物金额))</f>
        <v>2159</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61609</v>
      </c>
      <c r="H41" s="61"/>
      <c r="K41" s="72">
        <v>53</v>
      </c>
      <c r="M41" s="71"/>
    </row>
    <row r="42" ht="17.25" customHeight="1" spans="1:8">
      <c r="A42" s="60" t="s">
        <v>963</v>
      </c>
      <c r="B42" s="61"/>
      <c r="C42" s="62">
        <f ca="1">G41+G12</f>
        <v>717180</v>
      </c>
      <c r="D42" s="61"/>
      <c r="E42" s="63" t="s">
        <v>964</v>
      </c>
      <c r="F42" s="64" t="str">
        <f ca="1">TEXT(C42,"[DBnum2]")&amp;"元整"</f>
        <v>柒拾壹万柒仟壹佰捌拾元整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康正（容城县）2024评字第7号-午方北庄村3-23</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1042</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孙涛</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467.11</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717180</v>
      </c>
      <c r="H26" s="15"/>
      <c r="I26" s="15"/>
      <c r="J26" s="15"/>
      <c r="K26" s="15"/>
      <c r="L26" s="15"/>
      <c r="M26" s="15"/>
      <c r="N26" s="15"/>
      <c r="O26" s="15"/>
      <c r="P26" s="15"/>
      <c r="Q26" s="15"/>
    </row>
    <row r="27" spans="1:17">
      <c r="A27" s="9" t="s">
        <v>996</v>
      </c>
      <c r="B27" s="9"/>
      <c r="C27" s="9"/>
      <c r="D27" s="9" t="str">
        <f ca="1">结果通知单!F42</f>
        <v>柒拾壹万柒仟壹佰捌拾元整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1043</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1044</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1045</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2024-10-30T11:40:24Z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